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0" yWindow="0" windowWidth="15480" windowHeight="4635" tabRatio="879" activeTab="3"/>
  </bookViews>
  <sheets>
    <sheet name="Cover" sheetId="4" r:id="rId1"/>
    <sheet name="14.1 Health Status &amp; Util" sheetId="10" r:id="rId2"/>
    <sheet name="15 Immunization" sheetId="2" r:id="rId3"/>
    <sheet name="16.1 Height and Weight" sheetId="12" r:id="rId4"/>
    <sheet name="16.2 Malaria and Anemia" sheetId="9" r:id="rId5"/>
    <sheet name="Interview_notes" sheetId="6" r:id="rId6"/>
    <sheet name="Flap" sheetId="7" r:id="rId7"/>
    <sheet name="Feuil1" sheetId="13" state="hidden" r:id="rId8"/>
  </sheets>
  <externalReferences>
    <externalReference r:id="rId9"/>
  </externalReferences>
  <definedNames>
    <definedName name="Z_7A111591_EC51_4691_AC01_E587AFA51198_.wvu.Cols" localSheetId="1" hidden="1">'14.1 Health Status &amp; Util'!#REF!,'14.1 Health Status &amp; Util'!#REF!,'14.1 Health Status &amp; Util'!$V:$V</definedName>
    <definedName name="Z_7A111591_EC51_4691_AC01_E587AFA51198_.wvu.Cols" localSheetId="3" hidden="1">'16.1 Height and Weight'!#REF!,'16.1 Height and Weight'!#REF!,'16.1 Height and Weight'!#REF!</definedName>
    <definedName name="Z_7A111591_EC51_4691_AC01_E587AFA51198_.wvu.Cols" localSheetId="4" hidden="1">'16.2 Malaria and Anemia'!#REF!,'16.2 Malaria and Anemia'!#REF!,'16.2 Malaria and Anemia'!#REF!</definedName>
    <definedName name="Z_7A111591_EC51_4691_AC01_E587AFA51198_.wvu.Cols" localSheetId="6" hidden="1">Flap!#REF!,Flap!$D:$D,Flap!#REF!</definedName>
    <definedName name="Z_7A111591_EC51_4691_AC01_E587AFA51198_.wvu.PrintArea" localSheetId="1" hidden="1">'14.1 Health Status &amp; Util'!$B$1:$AB$28</definedName>
    <definedName name="Z_7A111591_EC51_4691_AC01_E587AFA51198_.wvu.PrintArea" localSheetId="3" hidden="1">'16.1 Height and Weight'!#REF!</definedName>
    <definedName name="Z_7A111591_EC51_4691_AC01_E587AFA51198_.wvu.PrintArea" localSheetId="4" hidden="1">'16.2 Malaria and Anemia'!#REF!</definedName>
    <definedName name="Z_7A111591_EC51_4691_AC01_E587AFA51198_.wvu.PrintArea" localSheetId="0" hidden="1">#N/A</definedName>
    <definedName name="Z_7A111591_EC51_4691_AC01_E587AFA51198_.wvu.PrintArea" localSheetId="6" hidden="1">Flap!$A$1:$K$44</definedName>
    <definedName name="Z_7A111591_EC51_4691_AC01_E587AFA51198_.wvu.Rows" localSheetId="1" hidden="1">'14.1 Health Status &amp; Util'!#REF!,'14.1 Health Status &amp; Util'!#REF!</definedName>
    <definedName name="Z_7A111591_EC51_4691_AC01_E587AFA51198_.wvu.Rows" localSheetId="3" hidden="1">'16.1 Height and Weight'!#REF!,'16.1 Height and Weight'!#REF!</definedName>
    <definedName name="Z_7A111591_EC51_4691_AC01_E587AFA51198_.wvu.Rows" localSheetId="4" hidden="1">'16.2 Malaria and Anemia'!#REF!,'16.2 Malaria and Anemia'!#REF!</definedName>
    <definedName name="Z_7A111591_EC51_4691_AC01_E587AFA51198_.wvu.Rows" localSheetId="6" hidden="1">Flap!#REF!,Flap!#REF!</definedName>
    <definedName name="Z_7A111591_EC51_4691_AC01_E587AFA51198_.wvu.Rows" localSheetId="5" hidden="1">Interview_notes!#REF!</definedName>
    <definedName name="Z_E37B0713_6D2A_4785_8CC9_E5158A604461_.wvu.Cols" localSheetId="1" hidden="1">'14.1 Health Status &amp; Util'!#REF!,'14.1 Health Status &amp; Util'!#REF!,'14.1 Health Status &amp; Util'!$V:$V</definedName>
    <definedName name="Z_E37B0713_6D2A_4785_8CC9_E5158A604461_.wvu.Cols" localSheetId="3" hidden="1">'16.1 Height and Weight'!#REF!,'16.1 Height and Weight'!#REF!,'16.1 Height and Weight'!#REF!</definedName>
    <definedName name="Z_E37B0713_6D2A_4785_8CC9_E5158A604461_.wvu.Cols" localSheetId="4" hidden="1">'16.2 Malaria and Anemia'!#REF!,'16.2 Malaria and Anemia'!#REF!,'16.2 Malaria and Anemia'!#REF!</definedName>
    <definedName name="Z_E37B0713_6D2A_4785_8CC9_E5158A604461_.wvu.Cols" localSheetId="6" hidden="1">Flap!#REF!,Flap!$D:$D,Flap!#REF!</definedName>
    <definedName name="Z_E37B0713_6D2A_4785_8CC9_E5158A604461_.wvu.PrintArea" localSheetId="1" hidden="1">'14.1 Health Status &amp; Util'!$B$1:$AB$28</definedName>
    <definedName name="Z_E37B0713_6D2A_4785_8CC9_E5158A604461_.wvu.PrintArea" localSheetId="3" hidden="1">'16.1 Height and Weight'!#REF!</definedName>
    <definedName name="Z_E37B0713_6D2A_4785_8CC9_E5158A604461_.wvu.PrintArea" localSheetId="4" hidden="1">'16.2 Malaria and Anemia'!#REF!</definedName>
    <definedName name="Z_E37B0713_6D2A_4785_8CC9_E5158A604461_.wvu.PrintArea" localSheetId="0" hidden="1">#N/A</definedName>
    <definedName name="Z_E37B0713_6D2A_4785_8CC9_E5158A604461_.wvu.PrintArea" localSheetId="6" hidden="1">Flap!$A$1:$K$44</definedName>
    <definedName name="Z_E37B0713_6D2A_4785_8CC9_E5158A604461_.wvu.Rows" localSheetId="1" hidden="1">'14.1 Health Status &amp; Util'!#REF!,'14.1 Health Status &amp; Util'!#REF!</definedName>
    <definedName name="Z_E37B0713_6D2A_4785_8CC9_E5158A604461_.wvu.Rows" localSheetId="3" hidden="1">'16.1 Height and Weight'!#REF!,'16.1 Height and Weight'!#REF!</definedName>
    <definedName name="Z_E37B0713_6D2A_4785_8CC9_E5158A604461_.wvu.Rows" localSheetId="4" hidden="1">'16.2 Malaria and Anemia'!#REF!,'16.2 Malaria and Anemia'!#REF!</definedName>
    <definedName name="Z_E37B0713_6D2A_4785_8CC9_E5158A604461_.wvu.Rows" localSheetId="6" hidden="1">Flap!#REF!,Flap!#REF!</definedName>
    <definedName name="Z_E37B0713_6D2A_4785_8CC9_E5158A604461_.wvu.Rows" localSheetId="5" hidden="1">Interview_notes!#REF!</definedName>
    <definedName name="_xlnm.Print_Area" localSheetId="1">'14.1 Health Status &amp; Util'!$A$1:$FM$44</definedName>
    <definedName name="_xlnm.Print_Area" localSheetId="3">'16.1 Height and Weight'!$A$1:$BB$143</definedName>
    <definedName name="_xlnm.Print_Area" localSheetId="0">#N/A</definedName>
  </definedNames>
  <calcPr calcId="124519"/>
</workbook>
</file>

<file path=xl/calcChain.xml><?xml version="1.0" encoding="utf-8"?>
<calcChain xmlns="http://schemas.openxmlformats.org/spreadsheetml/2006/main">
  <c r="C7" i="2"/>
  <c r="CQ7"/>
  <c r="CS7" s="1"/>
  <c r="CX7" s="1"/>
  <c r="CZ7" s="1"/>
  <c r="DB7" s="1"/>
  <c r="D7"/>
  <c r="E7" s="1"/>
  <c r="G7" s="1"/>
  <c r="BO7" s="1"/>
  <c r="BQ7" s="1"/>
  <c r="BS7" s="1"/>
  <c r="BU7" s="1"/>
  <c r="M27" i="7"/>
  <c r="M28" s="1"/>
  <c r="M30" s="1"/>
  <c r="M31" s="1"/>
  <c r="M32" s="1"/>
  <c r="M34" s="1"/>
  <c r="M35" s="1"/>
  <c r="M36" s="1"/>
  <c r="M38" s="1"/>
  <c r="M39" s="1"/>
  <c r="M40" s="1"/>
  <c r="M42" s="1"/>
  <c r="M43" s="1"/>
  <c r="M44" s="1"/>
  <c r="L27"/>
  <c r="L28" s="1"/>
  <c r="L30" s="1"/>
  <c r="L31" s="1"/>
  <c r="L32" s="1"/>
  <c r="L34" s="1"/>
  <c r="L35" s="1"/>
  <c r="L36" s="1"/>
  <c r="L38" s="1"/>
  <c r="L39" s="1"/>
  <c r="L40" s="1"/>
  <c r="L42" s="1"/>
  <c r="L43" s="1"/>
  <c r="L44" s="1"/>
  <c r="K27"/>
  <c r="K28" s="1"/>
  <c r="K30" s="1"/>
  <c r="K31" s="1"/>
  <c r="K32" s="1"/>
  <c r="K34" s="1"/>
  <c r="K35" s="1"/>
  <c r="K36" s="1"/>
  <c r="K38" s="1"/>
  <c r="K39" s="1"/>
  <c r="K40" s="1"/>
  <c r="K42" s="1"/>
  <c r="K43" s="1"/>
  <c r="K44" s="1"/>
  <c r="J27"/>
  <c r="J28" s="1"/>
  <c r="J30" s="1"/>
  <c r="J31" s="1"/>
  <c r="J32" s="1"/>
  <c r="J34" s="1"/>
  <c r="J35" s="1"/>
  <c r="J36" s="1"/>
  <c r="J38" s="1"/>
  <c r="J39" s="1"/>
  <c r="J40" s="1"/>
  <c r="J42" s="1"/>
  <c r="J43" s="1"/>
  <c r="J44" s="1"/>
  <c r="I27"/>
  <c r="I28" s="1"/>
  <c r="I30" s="1"/>
  <c r="I31" s="1"/>
  <c r="I32" s="1"/>
  <c r="I34" s="1"/>
  <c r="I35" s="1"/>
  <c r="I36" s="1"/>
  <c r="I38" s="1"/>
  <c r="I39" s="1"/>
  <c r="I40" s="1"/>
  <c r="I42" s="1"/>
  <c r="I43" s="1"/>
  <c r="I44" s="1"/>
  <c r="A27"/>
  <c r="A28" s="1"/>
  <c r="A30" s="1"/>
  <c r="A31" s="1"/>
  <c r="A32" s="1"/>
  <c r="A34" s="1"/>
  <c r="A35" s="1"/>
  <c r="A36" s="1"/>
  <c r="A38" s="1"/>
  <c r="A39" s="1"/>
  <c r="A40" s="1"/>
  <c r="A42" s="1"/>
  <c r="A43" s="1"/>
  <c r="A44" s="1"/>
  <c r="G5"/>
  <c r="E4"/>
  <c r="G4" s="1"/>
  <c r="I4" s="1"/>
  <c r="J4" s="1"/>
  <c r="K4" s="1"/>
  <c r="L4" s="1"/>
  <c r="M4" s="1"/>
  <c r="BO19" i="2" l="1"/>
  <c r="BW7"/>
  <c r="BY7" s="1"/>
  <c r="CC7" s="1"/>
  <c r="CD7" s="1"/>
  <c r="CI21"/>
  <c r="C4" i="9"/>
  <c r="E4" s="1"/>
  <c r="I4" s="1"/>
  <c r="K4" s="1"/>
  <c r="W27" i="12"/>
  <c r="W28" s="1"/>
  <c r="W30" s="1"/>
  <c r="W31" s="1"/>
  <c r="W32" s="1"/>
  <c r="W34" s="1"/>
  <c r="W35" s="1"/>
  <c r="W36" s="1"/>
  <c r="W38" s="1"/>
  <c r="W39" s="1"/>
  <c r="W40" s="1"/>
  <c r="W42" s="1"/>
  <c r="W43" s="1"/>
  <c r="W44" s="1"/>
  <c r="C4"/>
  <c r="E4"/>
  <c r="I4" s="1"/>
  <c r="L4" s="1"/>
  <c r="N4" s="1"/>
  <c r="P4" s="1"/>
  <c r="T4" s="1"/>
  <c r="X4" s="1"/>
  <c r="AF4" s="1"/>
  <c r="O16"/>
  <c r="O17" s="1"/>
  <c r="O18" s="1"/>
  <c r="U16"/>
  <c r="U17" s="1"/>
  <c r="U18" s="1"/>
  <c r="B27"/>
  <c r="B28" s="1"/>
  <c r="B30" s="1"/>
  <c r="B31" s="1"/>
  <c r="B32" s="1"/>
  <c r="B34" s="1"/>
  <c r="B35" s="1"/>
  <c r="B36" s="1"/>
  <c r="B38" s="1"/>
  <c r="B39" s="1"/>
  <c r="B40" s="1"/>
  <c r="B42" s="1"/>
  <c r="B43" s="1"/>
  <c r="B44" s="1"/>
  <c r="AP20" i="10"/>
  <c r="AP21" s="1"/>
  <c r="AP22" s="1"/>
  <c r="DX27"/>
  <c r="DX28" s="1"/>
  <c r="DX30" s="1"/>
  <c r="DX31" s="1"/>
  <c r="DX32" s="1"/>
  <c r="DX34" s="1"/>
  <c r="DX35" s="1"/>
  <c r="DX36" s="1"/>
  <c r="DX38" s="1"/>
  <c r="DX39" s="1"/>
  <c r="DX40" s="1"/>
  <c r="DX42" s="1"/>
  <c r="DX43" s="1"/>
  <c r="DX44" s="1"/>
  <c r="D4"/>
  <c r="G4" s="1"/>
  <c r="J4" s="1"/>
  <c r="L4" s="1"/>
  <c r="P4" s="1"/>
  <c r="W4" s="1"/>
  <c r="Z4" s="1"/>
  <c r="AE4" s="1"/>
  <c r="AI4" s="1"/>
  <c r="AK4" s="1"/>
  <c r="AM4" s="1"/>
  <c r="AQ4" s="1"/>
  <c r="BX19"/>
  <c r="BX13"/>
  <c r="BX10"/>
  <c r="FH10"/>
  <c r="FH11" s="1"/>
  <c r="FH12" s="1"/>
  <c r="FH13" s="1"/>
  <c r="FH14" s="1"/>
  <c r="FH15" s="1"/>
  <c r="FH16" s="1"/>
  <c r="FH17" s="1"/>
  <c r="FH18" s="1"/>
  <c r="FH19" s="1"/>
  <c r="FH20" s="1"/>
  <c r="FH21" s="1"/>
  <c r="FE27"/>
  <c r="FE28" s="1"/>
  <c r="FE30" s="1"/>
  <c r="FE31" s="1"/>
  <c r="FE32" s="1"/>
  <c r="FE34" s="1"/>
  <c r="FE35" s="1"/>
  <c r="FE36" s="1"/>
  <c r="FE38" s="1"/>
  <c r="FE39" s="1"/>
  <c r="FE40" s="1"/>
  <c r="FE42" s="1"/>
  <c r="FE43" s="1"/>
  <c r="FE44" s="1"/>
  <c r="DU14"/>
  <c r="DU15" s="1"/>
  <c r="DU16" s="1"/>
  <c r="BF19"/>
  <c r="BF20" s="1"/>
  <c r="BF21" s="1"/>
  <c r="BT17"/>
  <c r="BT18" s="1"/>
  <c r="BT19" s="1"/>
  <c r="BT20" s="1"/>
  <c r="B27"/>
  <c r="B28" s="1"/>
  <c r="B30" s="1"/>
  <c r="B31" s="1"/>
  <c r="B32" s="1"/>
  <c r="B34" s="1"/>
  <c r="B35" s="1"/>
  <c r="B36" s="1"/>
  <c r="B38" s="1"/>
  <c r="B39" s="1"/>
  <c r="B40" s="1"/>
  <c r="B42" s="1"/>
  <c r="B43" s="1"/>
  <c r="B44" s="1"/>
  <c r="AD27"/>
  <c r="AD28" s="1"/>
  <c r="AD30" s="1"/>
  <c r="AD31" s="1"/>
  <c r="AD32" s="1"/>
  <c r="AD34" s="1"/>
  <c r="AD35" s="1"/>
  <c r="AD36" s="1"/>
  <c r="AD38" s="1"/>
  <c r="AD39" s="1"/>
  <c r="AD40" s="1"/>
  <c r="AD42" s="1"/>
  <c r="AD43" s="1"/>
  <c r="AD44" s="1"/>
  <c r="BD27"/>
  <c r="BD28" s="1"/>
  <c r="BD30" s="1"/>
  <c r="BD31" s="1"/>
  <c r="BD32" s="1"/>
  <c r="BD34" s="1"/>
  <c r="BD35" s="1"/>
  <c r="BD36" s="1"/>
  <c r="BD38" s="1"/>
  <c r="BD39" s="1"/>
  <c r="BD40" s="1"/>
  <c r="BD42" s="1"/>
  <c r="BD43" s="1"/>
  <c r="BD44" s="1"/>
  <c r="BZ27"/>
  <c r="BZ28" s="1"/>
  <c r="BZ30" s="1"/>
  <c r="BZ31" s="1"/>
  <c r="BZ32" s="1"/>
  <c r="BZ34" s="1"/>
  <c r="BZ35" s="1"/>
  <c r="BZ36" s="1"/>
  <c r="BZ38" s="1"/>
  <c r="BZ39" s="1"/>
  <c r="BZ40" s="1"/>
  <c r="BZ42" s="1"/>
  <c r="BZ43" s="1"/>
  <c r="BZ44" s="1"/>
  <c r="CS27"/>
  <c r="CS28" s="1"/>
  <c r="CS30" s="1"/>
  <c r="CS31" s="1"/>
  <c r="CS32" s="1"/>
  <c r="CS34" s="1"/>
  <c r="CS35" s="1"/>
  <c r="CS36" s="1"/>
  <c r="CS38" s="1"/>
  <c r="CS39" s="1"/>
  <c r="CS40" s="1"/>
  <c r="CS42" s="1"/>
  <c r="CS43" s="1"/>
  <c r="CS44" s="1"/>
  <c r="EM27"/>
  <c r="EM28" s="1"/>
  <c r="EM30" s="1"/>
  <c r="EM31" s="1"/>
  <c r="EM32" s="1"/>
  <c r="EM34" s="1"/>
  <c r="EM35" s="1"/>
  <c r="EM36" s="1"/>
  <c r="EM38" s="1"/>
  <c r="EM39" s="1"/>
  <c r="EM40" s="1"/>
  <c r="EM42" s="1"/>
  <c r="EM43" s="1"/>
  <c r="EM44" s="1"/>
  <c r="B27" i="9"/>
  <c r="B28" s="1"/>
  <c r="B30" s="1"/>
  <c r="B31" s="1"/>
  <c r="B32" s="1"/>
  <c r="B34" s="1"/>
  <c r="B35" s="1"/>
  <c r="B36" s="1"/>
  <c r="B38" s="1"/>
  <c r="B39" s="1"/>
  <c r="B40" s="1"/>
  <c r="B42" s="1"/>
  <c r="B43" s="1"/>
  <c r="B44" s="1"/>
  <c r="A8" i="6"/>
  <c r="A12" s="1"/>
  <c r="A17" s="1"/>
  <c r="A21" s="1"/>
  <c r="A25" s="1"/>
  <c r="A30" s="1"/>
  <c r="A34" s="1"/>
  <c r="A38" s="1"/>
  <c r="A43" s="1"/>
  <c r="A47" s="1"/>
  <c r="A51" s="1"/>
  <c r="A56" s="1"/>
  <c r="A60" s="1"/>
  <c r="A64" s="1"/>
  <c r="CF7" i="2" l="1"/>
  <c r="CG7" s="1"/>
  <c r="BW21"/>
  <c r="H21" i="9"/>
  <c r="N4"/>
  <c r="R4" s="1"/>
  <c r="V4" s="1"/>
  <c r="H23" i="12"/>
  <c r="AJ4"/>
  <c r="AM4" s="1"/>
  <c r="AQ4" s="1"/>
  <c r="AU4" s="1"/>
  <c r="AY4" s="1"/>
  <c r="S15"/>
  <c r="AU4" i="10"/>
  <c r="AW4" s="1"/>
  <c r="AH24"/>
  <c r="CD21" i="2" l="1"/>
  <c r="CI7"/>
  <c r="Z4" i="9"/>
  <c r="AD4" s="1"/>
  <c r="Q23"/>
  <c r="AZ4" i="10"/>
  <c r="BE4" s="1"/>
  <c r="BG4" s="1"/>
  <c r="BI4" s="1"/>
  <c r="AT20"/>
  <c r="BS21" i="2" l="1"/>
  <c r="BO21"/>
  <c r="CK7"/>
  <c r="CM7" s="1"/>
  <c r="BM4" i="10"/>
  <c r="BP4" s="1"/>
  <c r="BS4" s="1"/>
  <c r="BU4" s="1"/>
  <c r="CA4" s="1"/>
  <c r="CE4" s="1"/>
  <c r="CJ4" s="1"/>
  <c r="CN4" s="1"/>
  <c r="CQ4" s="1"/>
  <c r="CT4" s="1"/>
  <c r="CX4" l="1"/>
  <c r="DA4" s="1"/>
  <c r="DP4" s="1"/>
  <c r="DY4" s="1"/>
  <c r="EA4" s="1"/>
  <c r="EN4" s="1"/>
  <c r="EO4" s="1"/>
  <c r="EQ4" s="1"/>
  <c r="CM24"/>
  <c r="ER4" l="1"/>
  <c r="ES4" s="1"/>
  <c r="EU4" s="1"/>
  <c r="EY4" s="1"/>
  <c r="EZ4" s="1"/>
  <c r="FF4" s="1"/>
  <c r="FI4" s="1"/>
  <c r="FL4" s="1"/>
  <c r="FC24" s="1"/>
  <c r="A1" i="13"/>
  <c r="CW24" i="10"/>
  <c r="FM4" l="1"/>
  <c r="EX24"/>
  <c r="O23"/>
</calcChain>
</file>

<file path=xl/comments1.xml><?xml version="1.0" encoding="utf-8"?>
<comments xmlns="http://schemas.openxmlformats.org/spreadsheetml/2006/main">
  <authors>
    <author>dwalque</author>
  </authors>
  <commentList>
    <comment ref="BU10" authorId="0">
      <text>
        <r>
          <rPr>
            <b/>
            <sz val="9"/>
            <color indexed="81"/>
            <rFont val="Tahoma"/>
            <family val="2"/>
          </rPr>
          <t>dwalque:</t>
        </r>
        <r>
          <rPr>
            <sz val="9"/>
            <color indexed="81"/>
            <rFont val="Tahoma"/>
            <family val="2"/>
          </rPr>
          <t xml:space="preserve">
Dans quelle mesure peut-on attendre que les interviewes et même les interviewers fassent la distinction entre diagnostics symptomatique et clinique?</t>
        </r>
      </text>
    </comment>
  </commentList>
</comments>
</file>

<file path=xl/sharedStrings.xml><?xml version="1.0" encoding="utf-8"?>
<sst xmlns="http://schemas.openxmlformats.org/spreadsheetml/2006/main" count="1042" uniqueCount="514">
  <si>
    <t>►</t>
  </si>
  <si>
    <t>CODE</t>
  </si>
  <si>
    <t xml:space="preserve">A. </t>
  </si>
  <si>
    <t>B.</t>
  </si>
  <si>
    <t>C.</t>
  </si>
  <si>
    <t>D.</t>
  </si>
  <si>
    <t>F.</t>
  </si>
  <si>
    <t>G.</t>
  </si>
  <si>
    <t>H.</t>
  </si>
  <si>
    <t>I.</t>
  </si>
  <si>
    <t>J.</t>
  </si>
  <si>
    <t>BCG</t>
  </si>
  <si>
    <t>*</t>
  </si>
  <si>
    <t>GE +</t>
  </si>
  <si>
    <t xml:space="preserve">GE - </t>
  </si>
  <si>
    <t>g/dl</t>
  </si>
  <si>
    <t>PARENT</t>
  </si>
  <si>
    <t>TOTAL</t>
  </si>
  <si>
    <t>EXCELLENT</t>
  </si>
  <si>
    <t>KM</t>
  </si>
  <si>
    <t>CODE1</t>
  </si>
  <si>
    <t>CODE2</t>
  </si>
  <si>
    <t>CODE3</t>
  </si>
  <si>
    <t>EPISODES</t>
  </si>
  <si>
    <t>A.</t>
  </si>
  <si>
    <t>(14.24)b</t>
  </si>
  <si>
    <t>SP/FANSIDAR</t>
  </si>
  <si>
    <t>CHLOROQUINE</t>
  </si>
  <si>
    <t>AMODIAQUINE</t>
  </si>
  <si>
    <t>QUININE</t>
  </si>
  <si>
    <t>COARTEM</t>
  </si>
  <si>
    <t>(14.12)a</t>
  </si>
  <si>
    <t>Financement de la Santé Basé sur le Résultat</t>
  </si>
  <si>
    <t>IDENTIFICATION DU MENAGE</t>
  </si>
  <si>
    <t>ZONE DE DENOMBREMENT</t>
  </si>
  <si>
    <t>Questionnaire Santé et Biomarqueur Enfant</t>
  </si>
  <si>
    <t>DEPARTEMENT</t>
  </si>
  <si>
    <t>CODE DEPARTEMENT</t>
  </si>
  <si>
    <t>ARRONDISSEMENT</t>
  </si>
  <si>
    <t>CODE ARRONDISSEMENT</t>
  </si>
  <si>
    <t>COORDONNEES DU LOGEMENT</t>
  </si>
  <si>
    <t>RESULTAT DE L'ENTRETIEN</t>
  </si>
  <si>
    <t>ENTRETIEN FINI</t>
  </si>
  <si>
    <t>PARTIELLEMENT FAIT</t>
  </si>
  <si>
    <t>NOM DU CHEF DE MENAGE</t>
  </si>
  <si>
    <t>ADRESSE DU LOGEMENT</t>
  </si>
  <si>
    <t>MENAGE VIDE</t>
  </si>
  <si>
    <t>ADRESSE DU MENAGE NON RETROUVEE</t>
  </si>
  <si>
    <t>CM/AUTRE MEMBRE DU MENAGE A REFUSE L'INTERVIEW</t>
  </si>
  <si>
    <t>MENAGE EN DEPLACEMENT</t>
  </si>
  <si>
    <t>AUTRE, PRECISER</t>
  </si>
  <si>
    <t>ENQUETEUR</t>
  </si>
  <si>
    <t>PASSAGE 1</t>
  </si>
  <si>
    <t>JOUR</t>
  </si>
  <si>
    <t>MOIS</t>
  </si>
  <si>
    <t>ANNEE</t>
  </si>
  <si>
    <t>PASSAGE 2</t>
  </si>
  <si>
    <t>PASSAGE 3</t>
  </si>
  <si>
    <t>ENQUETE</t>
  </si>
  <si>
    <t>REPONDANT</t>
  </si>
  <si>
    <t>JAMAIS</t>
  </si>
  <si>
    <t>TOUJOURS</t>
  </si>
  <si>
    <t>SUPERVISEUR</t>
  </si>
  <si>
    <t>OPERATEUR DE SAISIE</t>
  </si>
  <si>
    <t>INFORMATION DE CONTRÔLE</t>
  </si>
  <si>
    <t>N° du membre du ménage</t>
  </si>
  <si>
    <t>Section 14.1 : Etat Sanitaire et Utilisation des soins</t>
  </si>
  <si>
    <t xml:space="preserve">REPONDANT : Mère ou tutrice/nourrice d'enfants du ménage âgés de moins de 5 ans </t>
  </si>
  <si>
    <t>Comment est son état de santé aujourd'hui ?</t>
  </si>
  <si>
    <t>De quoi souffrait-il/elle essentiellement ?</t>
  </si>
  <si>
    <t>A quand remonte le dernier épisode de sa maladie ?</t>
  </si>
  <si>
    <t>A quand remonte la fin de sa maladie ?</t>
  </si>
  <si>
    <t>VERIFIER DANS 14.06 SI …… A EU LA DIARRHEE</t>
  </si>
  <si>
    <t>Quelle quantité d'eau a-t-on donnée à boire à …… au cours de sa maladie ? Lui a-t-on donné plus, moins ou la même quantité que d'habitude ?</t>
  </si>
  <si>
    <t>Quelle quantité de nourriture a-t-on donnée à manger à …… au cours de sa maladie ? Lui a-t-on donné plus, moins ou la même quantité que d'habitude ?</t>
  </si>
  <si>
    <t xml:space="preserve">…… a-t-il/elle reçu un breuvage spécial composé à partir d'une SRO ? </t>
  </si>
  <si>
    <t>Où est-ce que …… a eu la SRO ?</t>
  </si>
  <si>
    <t>S'IL S'AGIT D'UN HOPITAL, D'UN CS, D'UNE CLINIQUE OU D'UN DISPENSAIRE, VERIFIEZ-EN LE NOM ET INSCRIVEZ-LE</t>
  </si>
  <si>
    <t>A quelle distance se trouve votre ménage de ce service de soins médicaux ?</t>
  </si>
  <si>
    <t>Comment sa maladie a-t-elle été diagnostiquée ?</t>
  </si>
  <si>
    <t>D'où avez-vous obtenu ces produits ?</t>
  </si>
  <si>
    <t>AJOUTER ET CONFIRMER : Au cours des 4 dernières semaines, combien avez-vous dépensé en tout pour les produits de traitements ?</t>
  </si>
  <si>
    <t>Comment s'est terminé sa maladie ?</t>
  </si>
  <si>
    <t>Qui faisait votre travail à votre place ?</t>
  </si>
  <si>
    <t>La personne qui travaillait à votre place a-t-elle dû abandonner ses propres activités pour faire les vôtres ?</t>
  </si>
  <si>
    <t>FIEVRE/PALUDISME</t>
  </si>
  <si>
    <t>HOPITAL PUBLIC</t>
  </si>
  <si>
    <t>TOUX/INFECTION PULMONAIRE</t>
  </si>
  <si>
    <t>CS PUBLIC</t>
  </si>
  <si>
    <t>TUBERCULOSE</t>
  </si>
  <si>
    <t>DIABETE</t>
  </si>
  <si>
    <t>DISPENSAIRE PUBLIC</t>
  </si>
  <si>
    <t>CHEF DE MENAGE</t>
  </si>
  <si>
    <t>ASTHME</t>
  </si>
  <si>
    <t>VIH/SIDA</t>
  </si>
  <si>
    <t>HOPITAL PRIVE</t>
  </si>
  <si>
    <t>EPOUX (FEMME/MARI)</t>
  </si>
  <si>
    <t>BRONCHITE</t>
  </si>
  <si>
    <t>PARALYSIE</t>
  </si>
  <si>
    <t xml:space="preserve">CS PRIVE </t>
  </si>
  <si>
    <t>GARCON/FILLE PROPRE</t>
  </si>
  <si>
    <t>PNEUMONIE</t>
  </si>
  <si>
    <t>DISPENSAIRE PRIVE</t>
  </si>
  <si>
    <t>BEAU FILS/BELLE FILLE {ENFANT DU CONJOINT}</t>
  </si>
  <si>
    <t>DIARRHEE NON SANGUINOLENTE</t>
  </si>
  <si>
    <t>Y COMPRIS GUERISSEUR TRADITIONNEL</t>
  </si>
  <si>
    <t>► ALLER A (14.29)</t>
  </si>
  <si>
    <t>PHARMACIE</t>
  </si>
  <si>
    <t>► ALLER A (14.38)</t>
  </si>
  <si>
    <t>BEAU FILS/BELLE FILLE {EPOUX(SE) DE SON ENFANT}</t>
  </si>
  <si>
    <t>DIARRHEE SANGUINOLENTE</t>
  </si>
  <si>
    <t>ASPIRINE</t>
  </si>
  <si>
    <t>PERSONNEL MEDICAL</t>
  </si>
  <si>
    <t>PETIT-FILS/PETITE-FILLE</t>
  </si>
  <si>
    <t>DIARRHEE ET VOMISSEMENT</t>
  </si>
  <si>
    <t>TROP CHER</t>
  </si>
  <si>
    <t>GUERISSEUR TRADITIONNEL</t>
  </si>
  <si>
    <t>FRERE/SŒUR</t>
  </si>
  <si>
    <t>VOMISSEMENT</t>
  </si>
  <si>
    <t>TROP LOIN</t>
  </si>
  <si>
    <t>MEDECIN</t>
  </si>
  <si>
    <t>GUERISSEUR RELIGIEUX</t>
  </si>
  <si>
    <t>DOULEUR ABDOMINALE</t>
  </si>
  <si>
    <t>INFIRMIERE/SAGE-FEMME</t>
  </si>
  <si>
    <t>ANALYSES DE LABORATOIRE</t>
  </si>
  <si>
    <t>GRIPPE</t>
  </si>
  <si>
    <t>AGENT DE SANTE COMMUNAUTAIRE</t>
  </si>
  <si>
    <t>NE SAIT PAS</t>
  </si>
  <si>
    <t>BEAU-PARENT {PÈRE/MERE DE SON EPOUX/EPOUSE}</t>
  </si>
  <si>
    <t>ANEMIE</t>
  </si>
  <si>
    <t>NE SE SENTAIT PAS ASSEZ MALADE</t>
  </si>
  <si>
    <t>VIRUS PARAINFLUENZA</t>
  </si>
  <si>
    <t>AMIS/VOISINS</t>
  </si>
  <si>
    <t>NIECE/NEVEU</t>
  </si>
  <si>
    <t>ERUTPIONS/INFECTION CUTANEES</t>
  </si>
  <si>
    <t>TECHNICIEN DE LABORATOIRE</t>
  </si>
  <si>
    <t>VIRUS DE RESPIRATION SYNCYTIAL</t>
  </si>
  <si>
    <t>AUTRE PARENT</t>
  </si>
  <si>
    <t>FACILEMENT</t>
  </si>
  <si>
    <t>INFECTION ORL</t>
  </si>
  <si>
    <t>PHARMACIEN</t>
  </si>
  <si>
    <t>RAYON X</t>
  </si>
  <si>
    <t>SYNDROME RESPIRATOIRE SEVERE AIGÜ</t>
  </si>
  <si>
    <t>HEURES</t>
  </si>
  <si>
    <t>AIDE DOMESTIQUE</t>
  </si>
  <si>
    <t>UN PEU DIFFICILEMENT</t>
  </si>
  <si>
    <t>ROUGEOLE</t>
  </si>
  <si>
    <t>BIEN MOINDRE</t>
  </si>
  <si>
    <t>PERSONNEL PEU ACCUEILLANT</t>
  </si>
  <si>
    <t>AU COURS DES 24 HEURES</t>
  </si>
  <si>
    <t>JOURS</t>
  </si>
  <si>
    <t>ACTE</t>
  </si>
  <si>
    <t>AUTRE</t>
  </si>
  <si>
    <t>EPUISE EN STOCK</t>
  </si>
  <si>
    <t>AUTRE NON-PARENT</t>
  </si>
  <si>
    <t>MEILLEUR</t>
  </si>
  <si>
    <t>UN PEU MOINS</t>
  </si>
  <si>
    <t>JOUR SUIVANT, APRES 24H</t>
  </si>
  <si>
    <t>SEMAINES</t>
  </si>
  <si>
    <t>EXPERIENCE PASSEE</t>
  </si>
  <si>
    <t>GUERISON TOTALE</t>
  </si>
  <si>
    <t>COEPOUSE</t>
  </si>
  <si>
    <t>BON</t>
  </si>
  <si>
    <t>PIRE</t>
  </si>
  <si>
    <t>OUI</t>
  </si>
  <si>
    <t>MAL DE TETE</t>
  </si>
  <si>
    <t>A PEU PRES LA MEME CHOSE</t>
  </si>
  <si>
    <t>LA MEME SEMAINE</t>
  </si>
  <si>
    <t>VENDEUR DE MEDICAMENT</t>
  </si>
  <si>
    <t>TOUJOURS HOSPITALISE(E)</t>
  </si>
  <si>
    <t>GUERISON PARTIELLE</t>
  </si>
  <si>
    <t>MOYEN</t>
  </si>
  <si>
    <t>NON</t>
  </si>
  <si>
    <t>MAL DE DENT</t>
  </si>
  <si>
    <t>TOUJOURS SOUFFRANT (MALADE)</t>
  </si>
  <si>
    <t>PLUS</t>
  </si>
  <si>
    <t>AUTOMEDICATION SEULEMENT</t>
  </si>
  <si>
    <t>TRAVAILLEUR TEMPORAIRE</t>
  </si>
  <si>
    <t>PALUDISME</t>
  </si>
  <si>
    <t>Frais de consultation</t>
  </si>
  <si>
    <t>Frais d'analyse</t>
  </si>
  <si>
    <t>Transport</t>
  </si>
  <si>
    <t>Hospitalisation</t>
  </si>
  <si>
    <t>N'AIME PAS LES EFFETS SECONDAIRES</t>
  </si>
  <si>
    <t>ENTENDU DANS LA COMMUNAUTE</t>
  </si>
  <si>
    <t>PAS ENCORE RETABLI</t>
  </si>
  <si>
    <t>FAIBLE</t>
  </si>
  <si>
    <t>INCAPABLE DE LE FAIRE</t>
  </si>
  <si>
    <t>1er</t>
  </si>
  <si>
    <t>2ème</t>
  </si>
  <si>
    <t>3ème</t>
  </si>
  <si>
    <t>MONTANT</t>
  </si>
  <si>
    <t>UNITE</t>
  </si>
  <si>
    <t>RIEN A BOIRE</t>
  </si>
  <si>
    <t>NOM</t>
  </si>
  <si>
    <t>HEURE</t>
  </si>
  <si>
    <t>DIARRHEE</t>
  </si>
  <si>
    <t>Section 15 : Vaccination</t>
  </si>
  <si>
    <t>NUMERO DE LIGNE</t>
  </si>
  <si>
    <t>ENREGISTRER LE CODE IDENTITAIRE DE L'ENFANT A PARTIR DU TABLEAU DU MENAGE; LISTER LES ENFANTS DANS L'ORDRE DU PLUS JEUNE AU PLUS AGE</t>
  </si>
  <si>
    <t>Où êtes-vous allé pour la dernière injection ?</t>
  </si>
  <si>
    <t>CAPSULE BLEUE/ROUGE ENTIEREMENT AVALEE</t>
  </si>
  <si>
    <t>COPIEZ LA DATE DE CHAQUE VACCINATION A PARTIR DU CARNET</t>
  </si>
  <si>
    <t>INSCRIRE "OUI" SEULEMENT SI LE REPONDANT MENTIONNE LE BCG, POLIO 0-3, DTC 1-3, LA ROUGEOLE OU LA VITAMINE A</t>
  </si>
  <si>
    <t>CAPSULE COUPEE A L'AIDE DE CISEAUX</t>
  </si>
  <si>
    <t>CAPSULE COUPEE A L'AIDE D'UNE LAME</t>
  </si>
  <si>
    <t>6 DERNIERS MOIS</t>
  </si>
  <si>
    <t>OUI, VU</t>
  </si>
  <si>
    <t>12 DERNIERS MOIS</t>
  </si>
  <si>
    <t>OUI, NON VU</t>
  </si>
  <si>
    <t>POLIO 0</t>
  </si>
  <si>
    <t>POLIO 1</t>
  </si>
  <si>
    <t>POLIO 2</t>
  </si>
  <si>
    <t>DTC 1</t>
  </si>
  <si>
    <t>DTC 2</t>
  </si>
  <si>
    <t>DTC 3</t>
  </si>
  <si>
    <t>VITAMINE A</t>
  </si>
  <si>
    <t>TOUT JUSTE APRES LA NAISSANCE</t>
  </si>
  <si>
    <t>CAPSULE PIQUEE AVEC UNE EPINGLE</t>
  </si>
  <si>
    <t>PLUS QUE 12 MOIS</t>
  </si>
  <si>
    <t>PROPRE AIGUILLE/SERINGUE</t>
  </si>
  <si>
    <t>► 15.07</t>
  </si>
  <si>
    <t>► ENFANT SUIVANT</t>
  </si>
  <si>
    <t>CODE IDENTITAIRE</t>
  </si>
  <si>
    <t>REPONDANT : Tous les enfants de moins de 5 ans et toutes les femmes âgées de 15 à 49 ans</t>
  </si>
  <si>
    <t>ENREGISTRER LES AGES DE CHACUN A PARTIR DE LA SECTION 1</t>
  </si>
  <si>
    <t>Quelle était la date de la dernière mesure ?</t>
  </si>
  <si>
    <t>Au cours de cette dernière mesure, quelle méthode a été utilisée pour déterminer l'état nutritionnel ?</t>
  </si>
  <si>
    <t>Quel était le résultat de la dernière mesure ?</t>
  </si>
  <si>
    <t>INSCRIRE LA DATE DES MESURES</t>
  </si>
  <si>
    <t>PRENDRE LA TAILLE EN CENTIMETRES</t>
  </si>
  <si>
    <t>INSCRIRE LA METHODE UTILISEE POUR PRENDRE LA TAILLE</t>
  </si>
  <si>
    <t>INSCRIRE LE POIDS EN KILOGRAMMES</t>
  </si>
  <si>
    <t>INSCRIRE LE RESULTAT DE LA MESURE DE LA CIRCONFERENCE BRACHIALE</t>
  </si>
  <si>
    <t>LIRE CHAQUE OPTION A HAUTE VOIX ET INSCRIRE OUI OU NON</t>
  </si>
  <si>
    <t>MESURES PRISES</t>
  </si>
  <si>
    <t>DEBOUT</t>
  </si>
  <si>
    <t>COUCHE</t>
  </si>
  <si>
    <t>TROP SOUFFRANT OU HANDICAPPE</t>
  </si>
  <si>
    <t>NON DONNE/FAIT</t>
  </si>
  <si>
    <t>A REFUSE</t>
  </si>
  <si>
    <t xml:space="preserve">Autre </t>
  </si>
  <si>
    <t>Circonférence brachiale</t>
  </si>
  <si>
    <t>ANNEES</t>
  </si>
  <si>
    <t>CENTIMETRES</t>
  </si>
  <si>
    <t>KILOGRAMMES</t>
  </si>
  <si>
    <t>Section 16.2 Tests de Paludisme et d'Anémie</t>
  </si>
  <si>
    <t>INSCRIRE LE TAUX D'HEMOGLOBINE (g/dl)</t>
  </si>
  <si>
    <t>RESULTAT DU TEST RDT</t>
  </si>
  <si>
    <t>RESULTATS PEU FIABLES</t>
  </si>
  <si>
    <t>INQUIETUDE SUR DES DOMMAGES CORPORELS</t>
  </si>
  <si>
    <t>CROYANCES RELIGIEUSES</t>
  </si>
  <si>
    <t>CROYANCES TRADITIONNELLES</t>
  </si>
  <si>
    <t>CONSENTEMENT</t>
  </si>
  <si>
    <t>REFUS</t>
  </si>
  <si>
    <t>ABSENT</t>
  </si>
  <si>
    <t>ELIGIBILITE</t>
  </si>
  <si>
    <t>GENRE</t>
  </si>
  <si>
    <t>HOMME</t>
  </si>
  <si>
    <t>FEMME</t>
  </si>
  <si>
    <t>NUMERO DU MENAGE</t>
  </si>
  <si>
    <t>FRANCAIS</t>
  </si>
  <si>
    <t>FON</t>
  </si>
  <si>
    <t>BARIBA</t>
  </si>
  <si>
    <t>YORUBA</t>
  </si>
  <si>
    <t>TRES FAIBLE</t>
  </si>
  <si>
    <t>AVEC ASSEZ DE DIFFICULTE</t>
  </si>
  <si>
    <t>QUANTITÉ</t>
  </si>
  <si>
    <t>AU BOUT DE DEUX SEMAINES</t>
  </si>
  <si>
    <t>AU BOUT DE TROIS SEMAINES</t>
  </si>
  <si>
    <t>DIAGNOSTIC SYMPTOMATIQUE (PAR LE PRATICIEN)</t>
  </si>
  <si>
    <t>DIAGNOSTIC CLINIQUE (PAR LE PRATICIEN APRES AUSCULTATION)</t>
  </si>
  <si>
    <t>TEST DE DIAGNOSTIC RAPIDE (TDR)</t>
  </si>
  <si>
    <t>Combien de temps a duré son hospitalisation ?</t>
  </si>
  <si>
    <t>CONFIRMER LE NOMBRE TOTAL D'ENFANTS DE MOINS 5 ANS VIVANT DANS LE MÉNAGE</t>
  </si>
  <si>
    <t>AUTRE (PRECISER)</t>
  </si>
  <si>
    <t>Aviez-vous emporté votre propre aiguille et votre propre seringue ou vous ont-elles été données ?</t>
  </si>
  <si>
    <t>NEUVES</t>
  </si>
  <si>
    <t>USAGÉES</t>
  </si>
  <si>
    <t>Section 16 : Taille et Poids</t>
  </si>
  <si>
    <t>PRISE EN CHARGE NON FAITE</t>
  </si>
  <si>
    <t>Lui a-t-on  adopté l'une ou l'autre des options suivantes pour le traitement de sa malnutrition ?</t>
  </si>
  <si>
    <t>Conseils nutritionnels</t>
  </si>
  <si>
    <t>ABSENTE; ECOLE</t>
  </si>
  <si>
    <t>ABSENTE; TRAVAIL</t>
  </si>
  <si>
    <t>ABSENTE; EN CONSULTATION MEDICALE</t>
  </si>
  <si>
    <t>TROP SOUFFRANTE OU HANDICAPPE</t>
  </si>
  <si>
    <t>POUR LES ENFANTS DE MOINS DE 5 ANS, ENREGIS- TRER L'IDENTITE DE LA MERE OU DE LA TUTRICE/ NOURRICE</t>
  </si>
  <si>
    <t>SVT</t>
  </si>
  <si>
    <t>CODE IDENTITAIRE DE LA MERE OU DE LA TUTRICE/ NOURRICE</t>
  </si>
  <si>
    <t>TROP CHER PAR RAPPORT A L’AUTOMEDICATION</t>
  </si>
  <si>
    <t>TROP CHER POUR LA GRAVITE DE LA MALADIE</t>
  </si>
  <si>
    <t>IMPOSSIBLE DE TROUVER L’ARGENT RAPIDEMENT</t>
  </si>
  <si>
    <t>MERE/TUTRICE/NOURRICE TROP OCCUPEE (TRAVAIL, ENFANTS)</t>
  </si>
  <si>
    <t>MERE/TUTRICE/NOURRICE NE JUGEAIT PAS LA MALADIE ASSEZ GRAVE</t>
  </si>
  <si>
    <t>STRUCTURE DE SANTE FAIBLEMENT APPROVISIONNEE EN MEDICAMENTS</t>
  </si>
  <si>
    <t>PERSONNEL A FAIBLE COMPETENCE</t>
  </si>
  <si>
    <t>PERSONNEL SOUVENT ABSENT</t>
  </si>
  <si>
    <t>MERE/TUTRICE/NOURRICE NE CONNAIT PERSONNE DANS LA STRUCTURE</t>
  </si>
  <si>
    <t>PARENT (PERE/MERE)</t>
  </si>
  <si>
    <t>ENREGISTRER LE CODE IDENTITAIRE DE LA TUTRICE/ NOURRICE</t>
  </si>
  <si>
    <t>BENIN</t>
  </si>
  <si>
    <t>COMMUNE</t>
  </si>
  <si>
    <t>CODE COMMUNE</t>
  </si>
  <si>
    <t>CODE ZONE SANITAIRE</t>
  </si>
  <si>
    <t>ADJA</t>
  </si>
  <si>
    <t>DENDI</t>
  </si>
  <si>
    <t>(APPARENTE A LA PERSONNE MALADE)</t>
  </si>
  <si>
    <t>GRAND-PARENT</t>
  </si>
  <si>
    <t>Pour se rendre à sa dernière consultation, combien de temps a-t-il fallu pour parcourir la distance de chez vous à ce centre de soins , en aller-retour ?</t>
  </si>
  <si>
    <t>(14.19A)</t>
  </si>
  <si>
    <t>Voiture/Camion</t>
  </si>
  <si>
    <t>Moto/Mobylette</t>
  </si>
  <si>
    <t>Barque/Pirogue</t>
  </si>
  <si>
    <t>Train</t>
  </si>
  <si>
    <t>A pied</t>
  </si>
  <si>
    <t>Quel était le diagnostic ?</t>
  </si>
  <si>
    <t>A</t>
  </si>
  <si>
    <t>B</t>
  </si>
  <si>
    <t>C</t>
  </si>
  <si>
    <t>D</t>
  </si>
  <si>
    <t>E</t>
  </si>
  <si>
    <t>F</t>
  </si>
  <si>
    <t>G</t>
  </si>
  <si>
    <t>X</t>
  </si>
  <si>
    <t>PARENTS TROP OCCUPES</t>
  </si>
  <si>
    <t>PRODUITS NON EFFICACES</t>
  </si>
  <si>
    <r>
      <t xml:space="preserve">REPONDANT : Tous les enfants de moins de 5 ans  </t>
    </r>
    <r>
      <rPr>
        <b/>
        <u/>
        <sz val="7"/>
        <rFont val="Arial Narrow"/>
        <family val="2"/>
      </rPr>
      <t xml:space="preserve">(PRENDRE EN MEME TEMPS LES INFORMATIONS SUR LA TAILLE, LE POIDS ET LES TEST DE PALUDISME ET </t>
    </r>
  </si>
  <si>
    <t>FER</t>
  </si>
  <si>
    <t>ALBENDAZOLE / VERMIFUGE</t>
  </si>
  <si>
    <t>ENFANT SUIVANT</t>
  </si>
  <si>
    <t xml:space="preserve">REFERER </t>
  </si>
  <si>
    <t>VEUILLEZ ECRIRE VOS NOTES/OBSERVATIONS ICI PAR REPONDANT</t>
  </si>
  <si>
    <t>Notes des entretiens</t>
  </si>
  <si>
    <t>HEURE DE DEBUT</t>
  </si>
  <si>
    <t>MN</t>
  </si>
  <si>
    <t>HEURE DE FIN</t>
  </si>
  <si>
    <t>(TRAJET ALLER SIMPLE)</t>
  </si>
  <si>
    <t>Au cours des 4 dernières semaines, combien avez-vous dépensé en frais d'hospitalisation pour le traitement des affections ?</t>
  </si>
  <si>
    <t>PHARMACIE PRIVEE</t>
  </si>
  <si>
    <t>ENTENDU AUPRES D'UN AMI / PARENT</t>
  </si>
  <si>
    <t>Quand a-t-il/elle reçu pour la dernière fois de supplément de vitamine A ?</t>
  </si>
  <si>
    <t>Au cas où il/elle aurait été diagnostiqué comme étant malnutri, où est-ce que la prise en charge a été faite ?</t>
  </si>
  <si>
    <t xml:space="preserve">Référé(e) à un plus haut niveau </t>
  </si>
  <si>
    <t>► ENFANT  SUIVANT</t>
  </si>
  <si>
    <t>ENQUETEUR : LE NIVEAU INSCRIT EST-IL INFERIEUR AU SEUIL POUR SON AGE, SEXE  ET ALTITUDE ?</t>
  </si>
  <si>
    <t xml:space="preserve">Avez-vous eu besoin d'un interprète/traducteur ? </t>
  </si>
  <si>
    <t>Combien de temps après le début de l'affection a-t-il/elle commencé à prendre des médicaments ?</t>
  </si>
  <si>
    <t>Autre (Préciser)</t>
  </si>
  <si>
    <t>Frais d'enregistrement</t>
  </si>
  <si>
    <t>Frais de médicaments</t>
  </si>
  <si>
    <t>Médication</t>
  </si>
  <si>
    <t>Section 15 : Immunisation</t>
  </si>
  <si>
    <t>REPONDANT : Tutrice/nourrice d'enfants de moins de 5 ans</t>
  </si>
  <si>
    <t>Possédez-vous un carnet de vaccination pour enfants de moins de 5 ans sur lequel sont inscrits les vaccins ? (SI OUI, ENREGISTRER SELON QUE VOUS AYEZ VU LE CARNET OU NON)</t>
  </si>
  <si>
    <t>L'aiguille et la seringue étaient-elles neuves ou usagées ?</t>
  </si>
  <si>
    <t>Aviez-vous conservé la seringue et cette aiguille après usage ?</t>
  </si>
  <si>
    <t>Récupération nutritionnelle</t>
  </si>
  <si>
    <t>S'ASSURER QUE LES FRAIS D'HOSPITALISATION SONT DIFFERENTS DES FRAIS EVOQUES AU 14.25</t>
  </si>
  <si>
    <t>LE MEME</t>
  </si>
  <si>
    <t>JAUNISSEMENT</t>
  </si>
  <si>
    <t>NOMBRE</t>
  </si>
  <si>
    <t xml:space="preserve">CONTRAIRE A NOS PRATIQUES CULTURELLES ET RELIGIEUSES </t>
  </si>
  <si>
    <t>Quel était l'état de santé habituel de [NOM DE L'ENFANT] il y a 12 mois ?</t>
  </si>
  <si>
    <t>A considérer son état de santé, jusqu'à quel point [NOM DE L'ENFANT] peut aujourd'hui vaquer à ses activités habituelles comme aller à l'école ou jouer ?</t>
  </si>
  <si>
    <t>[NOM DE L'ENFANT] est-il/elle tombée malade au cours des 4 dernières semaines ?</t>
  </si>
  <si>
    <t>[NOM DE L'ENFANT] a-t-il/elle été consultée dans un CS ou par un personnel médical pour cette maladie ?</t>
  </si>
  <si>
    <t>Qui a décidé que [NOM DE L'ENFANT] devait aller à cet endroit pour soigner cette maladie ?</t>
  </si>
  <si>
    <t>Combien de temps après le début de la maladie [NOM DE L'ENFANT] avez-vous cherché à obtenir des soins ?</t>
  </si>
  <si>
    <t>Qui est-ce qui a examiné [NOM DE L'ENFANT] lors de sa dernière consultation ?</t>
  </si>
  <si>
    <t>GUERISSEUR SPIRITUEL</t>
  </si>
  <si>
    <t xml:space="preserve">LORSQUE L'ENQUÊTE NE SAIT </t>
  </si>
  <si>
    <t>PAS, MARQUER 99</t>
  </si>
  <si>
    <t>Au cours des 4 dernières semaines, [NOM DE L'ENFANT] a-t-il/elle été hospitalisé pour le traitement de ces affections ?</t>
  </si>
  <si>
    <t>Au cours des 4 dernières semaines, [NOM DE L'ENFANT] a-t-il/elle pris des médicaments pour traiter cette affection ?</t>
  </si>
  <si>
    <t>Au cours des 4 dernières semaines, combien avez-vous dépensé pour traiter les affections de l'enfant [NOM DE L'ENFANT] ?</t>
  </si>
  <si>
    <t>Au cours des 4 dernières semaines, [NOM DE L'ENFANT] a-t-il/elle été traitée à l'aide des produits suivants ?</t>
  </si>
  <si>
    <t>Pourquoi [NOM DE L'ENFANT] n'a-t-il/elle pris aucun produit pour traiter cette maladie ?</t>
  </si>
  <si>
    <t>Au cours des 4 dernières semaines, combien de jours d'activités scolaires [NOM DE L'ENFANT] a manqué à cause de son mauvais état de santé ?</t>
  </si>
  <si>
    <t>Au cours des 4 dernières semaines, combien de jours [NOM DE L'ENFANT] a-t-il/elle dû passer au lit à cause de sa maladie ?</t>
  </si>
  <si>
    <t>Pendant que [NOM DE L'ENFANT] était malade, avez-vous arrêté de travailler pour prendre soin de lui/elle ?</t>
  </si>
  <si>
    <t>Au cours des 4 dernières semaines, combien de jours de travail avez-vous dû manquer pour vous occuper de [NOM DE L'ENFANT] ?</t>
  </si>
  <si>
    <t>Quelqu'un faisait-il votre travail à votre place quand vous vous occupiez de [NOM DE L'ENFANT] ?</t>
  </si>
  <si>
    <t>Combien de fois [NOM DE L'ENFANT] a-t-il eu la fièvre/le paludisme au cours des 3 derniers mois ?</t>
  </si>
  <si>
    <t>Combien de jours d'activités scolaires [NOM DE L'ENFANT] a-t-il/elle manqué au cours de tous ces épisodes de fièvre / paludisme ?</t>
  </si>
  <si>
    <t>[NOM DE L'ENFANT] a-t-il fait une vaccination qui ne soit pas inscrite sur cette carte, y compris les vaccinations faites lors de campagnes quelconques ?</t>
  </si>
  <si>
    <t>[NOM DE L'ENFANT] a-t-il/elle déjà été vacciné(e) contre une maladie, y compris les vaccins faits lors des campagnes de vaccinations ?</t>
  </si>
  <si>
    <t>[NOM DE L'ENFANT] a-t-il/elle déjà été vacciné(e) au BCG contre la tuberculose ? (Une injection dans l'avant-bras qui laisse souvent une cicatrice)</t>
  </si>
  <si>
    <t>[NOM DE L'ENFANT] a-t-il/elle déjà été vacciné(e) contre la Polio ? (Vaccin oral constitué de gouttes que l'on met dans la bouche des enfants)</t>
  </si>
  <si>
    <t>Quand [NOM DE L'ENFANT] a-t-il/elle été vacciné(e) contre la polio ?</t>
  </si>
  <si>
    <t>Combien de fois [NOM DE L'ENFANT] a-t-il/elle reçu le vaccin contre la polio ?</t>
  </si>
  <si>
    <r>
      <t xml:space="preserve">[NOM DE L'ENFANT] a-t-il/elle été vacciné(e) contre la DTC ? (Il s'agit d'une injection que l'on fait dans la cuisse habituellement au même moment </t>
    </r>
    <r>
      <rPr>
        <sz val="8"/>
        <color rgb="FFFF0000"/>
        <rFont val="Arial Narrow"/>
        <family val="2"/>
      </rPr>
      <t xml:space="preserve">ou </t>
    </r>
    <r>
      <rPr>
        <sz val="8"/>
        <rFont val="Arial Narrow"/>
        <family val="2"/>
      </rPr>
      <t>l'on donne le vaccin contre la polio)</t>
    </r>
  </si>
  <si>
    <t>Combien de fois [NOM DE L'ENFANT] a-t-il/elle été vacciné(e) contre la DTC ?</t>
  </si>
  <si>
    <t>[NOM DE L'ENFANT] a-t-il/elle reçu une injection dans le bras pour prévenir la rougeole ?</t>
  </si>
  <si>
    <t>[NOM DE L'ENFANT] a-t-il déjà reçu un supplément en vitamine A au cours d'une quelconque campagne ?</t>
  </si>
  <si>
    <t>Comment ce supplément a-t-il été donné ?</t>
  </si>
  <si>
    <t>A-t-on fait une injection à [NOM DE L'ENFANT] au cours des 3 derniers mois ?</t>
  </si>
  <si>
    <t>Au cours des 6 derniers mois, a-t-on pris les mesures de [NOM DE L'ENFANT] pour déterminer son état nutritionnel ?</t>
  </si>
  <si>
    <t xml:space="preserve">A VERIFIER DANS LE </t>
  </si>
  <si>
    <t xml:space="preserve">CARNET DE SOINS DE </t>
  </si>
  <si>
    <t>L'ENFANT</t>
  </si>
  <si>
    <t>Où est-ce que les mesures de [NOM DE L'ENFANT] ont été prises pour la dernière fois ?</t>
  </si>
  <si>
    <t>Pourquoi avez-vous refusé que l'on fasse le test à l'enfant [NOM DE L'ENFANT] ?</t>
  </si>
  <si>
    <t>A VERIFIER</t>
  </si>
  <si>
    <t>UTILISER DES TABLEAUX DE CORRESPONDANCE</t>
  </si>
  <si>
    <t>Nous avons détecté un faible taux d'hémoglobine dans le sang de [NOM DE L'ENFANT] Cela indique qu'il/elle a une anémie sévère, ce qui constitue un véritable problème de santé. Nous vous conseillons d'en informer un agent de santé. Ce formulaire vous permettra d'obtenir les traitements appropriés. Acceptez-vous que les informations sur le taux d'hémoglobine dans son sang soient données à l'agent de santé ?</t>
  </si>
  <si>
    <t>ENQUETEUR : [NOM DE L'ENFANT] A-T-IL AUSSI LA FIEVRE ?</t>
  </si>
  <si>
    <t xml:space="preserve">Nous avons détecte des parasites du paludisme dans le sang de [NOM DE L'ENFANT] ainsi que de la fièvre. Cela est un véritable problème de santé. Nous vous recommendons d'en informer un agent de santé. Ce formulaire vous sera utile pour obtenir les soins appropriés. Acceptez-vous que les informations sur la présence de parasites du paludisme dans son sang et sur la fièvre soient fournies à l'agent de santé ? </t>
  </si>
  <si>
    <t>NE POSER LA QUESTION QUE SI ENFANT SCOLARISE</t>
  </si>
  <si>
    <t>W</t>
  </si>
  <si>
    <t>H</t>
  </si>
  <si>
    <t>I</t>
  </si>
  <si>
    <t>J</t>
  </si>
  <si>
    <t>SI AUCUN EPISODE DE FIEVRE/PALUDISME  ►  (15,01)</t>
  </si>
  <si>
    <t xml:space="preserve">CONTINUEZ LE REMPLISSAGE DES INFORMATIONS SUR LES VACCINS </t>
  </si>
  <si>
    <t>HAEMOPHILUS 1</t>
  </si>
  <si>
    <t>HAEMOPHILUS 2</t>
  </si>
  <si>
    <t xml:space="preserve">K. </t>
  </si>
  <si>
    <t>L.</t>
  </si>
  <si>
    <t>M.</t>
  </si>
  <si>
    <t xml:space="preserve">HAEMOPHILUS 3 </t>
  </si>
  <si>
    <t>N.</t>
  </si>
  <si>
    <t>HEPATITE B 1</t>
  </si>
  <si>
    <t>HEPATITE B 2</t>
  </si>
  <si>
    <t>PNEUMOCOQUE</t>
  </si>
  <si>
    <t>ROR 1</t>
  </si>
  <si>
    <t>ROR 2</t>
  </si>
  <si>
    <t>ROR 3</t>
  </si>
  <si>
    <t>P.</t>
  </si>
  <si>
    <t>Q.</t>
  </si>
  <si>
    <t>R.</t>
  </si>
  <si>
    <t>S.</t>
  </si>
  <si>
    <t>T.</t>
  </si>
  <si>
    <t>Taille</t>
  </si>
  <si>
    <t xml:space="preserve">Poids </t>
  </si>
  <si>
    <t>Autre</t>
  </si>
  <si>
    <t>A DOMICILE</t>
  </si>
  <si>
    <t>LORS D'UNE SEANCE PUBLIQUE</t>
  </si>
  <si>
    <r>
      <t xml:space="preserve">LIRE A HAUTE VOIX LA FORMULE DE CONSENTEMENT POUR LA PRISE DES MESURES ANTHROPOMETRIQUES CI-APRES: </t>
    </r>
    <r>
      <rPr>
        <b/>
        <i/>
        <sz val="8"/>
        <rFont val="Berlin Sans FB"/>
        <family val="2"/>
      </rPr>
      <t xml:space="preserve"> </t>
    </r>
    <r>
      <rPr>
        <b/>
        <i/>
        <sz val="8"/>
        <rFont val="Arial"/>
        <family val="2"/>
      </rPr>
      <t>&lt;&lt; MESDAMES, NOUS SOUHAITERIONS PRENDRE LES MESURES ANTHROPOMETRIQUES DE VOS ENFANTS AFIN DE JUGER DE LEUR ETAT NUTRITIONNEL. CELA NE PRESENTE ABSOLUMENT PAS DE RISQUE. ACCEPTEZ-VOUS QUE NOUS PRENIONS CES MESURES?&gt;&gt;</t>
    </r>
  </si>
  <si>
    <t>&lt;&lt; MESDAMES, NOUS SOUHAITERIONS PRELEVER LE SANG DE VOS ENFANTS AFIN DE JUGER DE LEUR ETAT DE SANTE. CELA NE PRESENTE ABSOLUMENT PAS DE RISQUE. ACCEPTEZ-VOUS QUE NOUS PRENIONS CES MESURES?&gt;&gt;</t>
  </si>
  <si>
    <t>LIRE A HAUTE VOIX, AUX MERES/NOURRICES, LA FORMULE DE CONSENTEMENT CI-APRES, POUR LE TEST DU PALUDISME ET DE L'ANEMIE A FAIRE A TOUS LES ENFANTS DE MOINS DE 5 ANS.</t>
  </si>
  <si>
    <t>LANGUE PRINCIPALE DE L'INTERVIEW</t>
  </si>
  <si>
    <t>Le praticien a-t-il demandé une analyse des expectorations/crachats ?</t>
  </si>
  <si>
    <t>COTRIMOXAZOLE</t>
  </si>
  <si>
    <t>ARINATE</t>
  </si>
  <si>
    <t>ERYTHROMYCINE</t>
  </si>
  <si>
    <t>PRIMPERAN / METOCLOPRAMIDE</t>
  </si>
  <si>
    <t>ARTEMETHER</t>
  </si>
  <si>
    <t>VOGALAINE</t>
  </si>
  <si>
    <t>THERAPIE DE REHYDRATATION ORALE (ORASEL)</t>
  </si>
  <si>
    <t>CAFEINE</t>
  </si>
  <si>
    <t>PARACETAMOL</t>
  </si>
  <si>
    <t>NON REPONSE</t>
  </si>
  <si>
    <t>IBUPROFENE</t>
  </si>
  <si>
    <t>DICLOFENAC</t>
  </si>
  <si>
    <t>ACETAMINOFENE</t>
  </si>
  <si>
    <t>AUTRES MEDICAMENTS (PRECISER)_</t>
  </si>
  <si>
    <t>AMOXICILLINE</t>
  </si>
  <si>
    <t>FIÈVRE</t>
  </si>
  <si>
    <t>ORASEL</t>
  </si>
  <si>
    <t>Section 10.1: Etat de santé et utilisation des services des services de santé</t>
  </si>
  <si>
    <t>Répondant : Toutes les femmes du ménages âgées de 15 à 49 ans</t>
  </si>
  <si>
    <t>Au cours des 4 dernières semaines combien avez-vous dépensé pour chacun des médicaments dans l'optique de traiter votre maladie?</t>
  </si>
  <si>
    <t xml:space="preserve">SI ZERO, ENREGISTRER LE CODE  </t>
  </si>
  <si>
    <t xml:space="preserve">NE SAIS PAS              </t>
  </si>
  <si>
    <t>SP/Fansidar</t>
  </si>
  <si>
    <t>Arinate</t>
  </si>
  <si>
    <t>Coartem</t>
  </si>
  <si>
    <t>Artemether</t>
  </si>
  <si>
    <t>Chloroquine</t>
  </si>
  <si>
    <t>Cafeine</t>
  </si>
  <si>
    <t>Paracétamol</t>
  </si>
  <si>
    <t>Aspirine</t>
  </si>
  <si>
    <t>Ibuprofene</t>
  </si>
  <si>
    <t>Diclofenac</t>
  </si>
  <si>
    <r>
      <t>Section 1 : G</t>
    </r>
    <r>
      <rPr>
        <b/>
        <sz val="16"/>
        <rFont val="Calibri"/>
        <family val="2"/>
      </rPr>
      <t>é</t>
    </r>
    <r>
      <rPr>
        <b/>
        <sz val="16"/>
        <rFont val="Arial Narrow"/>
        <family val="2"/>
      </rPr>
      <t>n</t>
    </r>
    <r>
      <rPr>
        <b/>
        <sz val="16"/>
        <rFont val="Calibri"/>
        <family val="2"/>
      </rPr>
      <t>é</t>
    </r>
    <r>
      <rPr>
        <b/>
        <sz val="16"/>
        <rFont val="Arial Narrow"/>
        <family val="2"/>
      </rPr>
      <t>ralit</t>
    </r>
    <r>
      <rPr>
        <b/>
        <sz val="16"/>
        <rFont val="Calibri"/>
        <family val="2"/>
      </rPr>
      <t>é</t>
    </r>
    <r>
      <rPr>
        <b/>
        <sz val="16"/>
        <rFont val="Arial Narrow"/>
        <family val="2"/>
      </rPr>
      <t xml:space="preserve"> sur le M</t>
    </r>
    <r>
      <rPr>
        <b/>
        <sz val="16"/>
        <rFont val="Calibri"/>
        <family val="2"/>
      </rPr>
      <t>é</t>
    </r>
    <r>
      <rPr>
        <b/>
        <sz val="16"/>
        <rFont val="Arial Narrow"/>
        <family val="2"/>
      </rPr>
      <t>nage</t>
    </r>
  </si>
  <si>
    <t>CODE IDENTIFIANT</t>
  </si>
  <si>
    <t>Encercler le code d'identification de tous les membres du ménage ayant cinq (5) ans et plus.</t>
  </si>
  <si>
    <t>Encercler le code d'identification de toutes les femmes membres du ménage ayant entre quinze (15) et quarante neuf (49) ans (15-49 ans).</t>
  </si>
  <si>
    <t>Encercler le code d'identification de tous les enfants membres du ménage âgés de moins de 5ans.</t>
  </si>
  <si>
    <t>Encercler le code d'identification de toutes les femmes membres du ménage qui sont enceintes.</t>
  </si>
  <si>
    <t>Encercler le code d'identification de tous les membres du ménage ayant douze (12) ans et plus.</t>
  </si>
  <si>
    <t>Noms des membres du ménage en commençant par le chef du ménage (Y compris les enfants qui sont a l’école, les visiteurs présents  depuis (ou qui ont l’intention de rester) au moins 6 mois).
[ENQUETEUR : COMMENCER LA LISTE DES MEMBRES DU MENAGE AVEC LE CHEF DU MENAGE]</t>
  </si>
  <si>
    <t>NOM ET PRENOMS</t>
  </si>
  <si>
    <t>QUELQUES FOIS</t>
  </si>
  <si>
    <r>
      <t>S'IL S'AGIT D'UN HOPITAL, D'UN CS, D'UNE CLINIQUE OU D'UN DISPENSAIRE, VERIFIEZ-EN LE NOM ET INSCRIVEZ-LE</t>
    </r>
    <r>
      <rPr>
        <sz val="8"/>
        <color rgb="FFFF0000"/>
        <rFont val="Arial Narrow"/>
        <family val="2"/>
      </rPr>
      <t xml:space="preserve"> DE MEME QUE LE CODE CORRESPONDANT</t>
    </r>
  </si>
  <si>
    <r>
      <t xml:space="preserve">[AU CAS OU IL Y AURAIT EU PLUS DE 3 AFFECTIONS AU COURS DES 4 DERNIRES SEMAINES, N'ENREGISTREZ QUE </t>
    </r>
    <r>
      <rPr>
        <sz val="7"/>
        <color rgb="FFFF0000"/>
        <rFont val="Arial Narrow"/>
        <family val="2"/>
      </rPr>
      <t>3  AFFECTIONS DANS LES CASES PREVUS A CET EF</t>
    </r>
    <r>
      <rPr>
        <sz val="7"/>
        <rFont val="Arial Narrow"/>
        <family val="2"/>
      </rPr>
      <t>FET]</t>
    </r>
  </si>
  <si>
    <t xml:space="preserve">AGENT COMMUNAUTAIRE DE SANTE </t>
  </si>
  <si>
    <t>APRES PLUS DE TROIS SEMAINES</t>
  </si>
  <si>
    <r>
      <t>Quelle est la principale raison pour laquelle  [NOM DE L'ENFANT] n'a pas  consult</t>
    </r>
    <r>
      <rPr>
        <sz val="8"/>
        <rFont val="Calibri"/>
        <family val="2"/>
      </rPr>
      <t>é(e)</t>
    </r>
    <r>
      <rPr>
        <sz val="8"/>
        <rFont val="Arial Narrow"/>
        <family val="2"/>
      </rPr>
      <t xml:space="preserve"> dans un CS ou chez un personnel médical pour cette maladie ?</t>
    </r>
  </si>
  <si>
    <r>
      <t>Où a-t-on amené</t>
    </r>
    <r>
      <rPr>
        <sz val="8"/>
        <color rgb="FFFF0000"/>
        <rFont val="Arial Narrow"/>
        <family val="2"/>
      </rPr>
      <t xml:space="preserve"> [NOM DE L'ENFANT] </t>
    </r>
    <r>
      <rPr>
        <sz val="8"/>
        <rFont val="Arial Narrow"/>
        <family val="2"/>
      </rPr>
      <t>pour les soins ?</t>
    </r>
  </si>
  <si>
    <t>NUL PART/ A LA MAISON</t>
  </si>
  <si>
    <r>
      <t>Quel est le moyen de d</t>
    </r>
    <r>
      <rPr>
        <sz val="8"/>
        <rFont val="Calibri"/>
        <family val="2"/>
      </rPr>
      <t>é</t>
    </r>
    <r>
      <rPr>
        <sz val="8"/>
        <rFont val="Arial Narrow"/>
        <family val="2"/>
      </rPr>
      <t>placement que vous aviez utilis</t>
    </r>
    <r>
      <rPr>
        <sz val="8"/>
        <rFont val="Calibri"/>
        <family val="2"/>
      </rPr>
      <t>é</t>
    </r>
    <r>
      <rPr>
        <sz val="8"/>
        <rFont val="Arial Narrow"/>
        <family val="2"/>
      </rPr>
      <t xml:space="preserve"> pour amener  </t>
    </r>
    <r>
      <rPr>
        <sz val="8"/>
        <color rgb="FFFF0000"/>
        <rFont val="Arial Narrow"/>
        <family val="2"/>
      </rPr>
      <t>[NOM DE L'ENFANT</t>
    </r>
    <r>
      <rPr>
        <sz val="8"/>
        <rFont val="Arial Narrow"/>
        <family val="2"/>
      </rPr>
      <t>] dans ce centre de soins pour la dernière consultation ?</t>
    </r>
  </si>
  <si>
    <r>
      <t xml:space="preserve">Pour la dernière consultation de </t>
    </r>
    <r>
      <rPr>
        <sz val="8"/>
        <color rgb="FFFF0000"/>
        <rFont val="Arial Narrow"/>
        <family val="2"/>
      </rPr>
      <t>[NOM DE L'ENFANT],</t>
    </r>
    <r>
      <rPr>
        <sz val="8"/>
        <rFont val="Arial Narrow"/>
        <family val="2"/>
      </rPr>
      <t xml:space="preserve"> combien de temps lui a-t-il fallu attendre avant d'être reçu en consultation ?</t>
    </r>
  </si>
  <si>
    <t>MINUTES</t>
  </si>
  <si>
    <t xml:space="preserve">A     B    C    D     E     F    G      X </t>
  </si>
  <si>
    <t>MARCHE INFORMEL</t>
  </si>
  <si>
    <t>Avez-vous déjà eu un carnet de vaccination pour enfants de moins de 5 ans, sur lequel sont inscrits les vaccins faits ?</t>
  </si>
  <si>
    <t>E.</t>
  </si>
  <si>
    <t>POLIO 3</t>
  </si>
  <si>
    <t>HEPATITE B 3</t>
  </si>
  <si>
    <t>HIB (HAEMOPHILUS</t>
  </si>
  <si>
    <t>HEP (HEPATITE B)</t>
  </si>
  <si>
    <t>ROR</t>
  </si>
  <si>
    <t>UN MOIS APRES LA NAISSANCE</t>
  </si>
  <si>
    <t>TROIS MOIS APRES LA NAISSANCE</t>
  </si>
  <si>
    <t>SIX MOIS APRES LA NAISSANCE</t>
  </si>
  <si>
    <t>UN ANS APRES LA NAISSANCE</t>
  </si>
  <si>
    <t>D'HEMOGLOBINE CHERS LES FEMMES DE 15 A 49 ANS)</t>
  </si>
  <si>
    <t>DONNEES</t>
  </si>
  <si>
    <t>MALNUTRI</t>
  </si>
  <si>
    <t>DEBUT DE MALNUTRITION</t>
  </si>
  <si>
    <t>BIEN PORTANT</t>
  </si>
  <si>
    <t>[PRENDRE LA TEMPERATURE DE L'ENFANT AVEC UN TERMOMETRE]</t>
  </si>
</sst>
</file>

<file path=xl/styles.xml><?xml version="1.0" encoding="utf-8"?>
<styleSheet xmlns="http://schemas.openxmlformats.org/spreadsheetml/2006/main">
  <numFmts count="3">
    <numFmt numFmtId="164" formatCode="00"/>
    <numFmt numFmtId="165" formatCode="0.00_);\(0.00\)"/>
    <numFmt numFmtId="166" formatCode="00.00"/>
  </numFmts>
  <fonts count="54">
    <font>
      <sz val="8"/>
      <name val="Arial Narrow"/>
    </font>
    <font>
      <sz val="11"/>
      <color indexed="20"/>
      <name val="Calibri"/>
      <family val="2"/>
    </font>
    <font>
      <b/>
      <sz val="11"/>
      <color indexed="52"/>
      <name val="Calibri"/>
      <family val="2"/>
    </font>
    <font>
      <b/>
      <sz val="11"/>
      <color indexed="9"/>
      <name val="Calibri"/>
      <family val="2"/>
    </font>
    <font>
      <sz val="8"/>
      <name val="Arial Narrow"/>
      <family val="2"/>
    </font>
    <font>
      <i/>
      <sz val="11"/>
      <color indexed="23"/>
      <name val="Calibri"/>
      <family val="2"/>
    </font>
    <font>
      <sz val="11"/>
      <color indexed="52"/>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60"/>
      <name val="Calibri"/>
      <family val="2"/>
    </font>
    <font>
      <sz val="10"/>
      <name val="Arial"/>
      <family val="2"/>
    </font>
    <font>
      <sz val="8"/>
      <name val="Arial Narrow"/>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6"/>
      <name val="Arial Narrow"/>
      <family val="2"/>
    </font>
    <font>
      <b/>
      <sz val="16"/>
      <color indexed="55"/>
      <name val="Arial Narrow"/>
      <family val="2"/>
    </font>
    <font>
      <b/>
      <sz val="8"/>
      <name val="Arial Narrow"/>
      <family val="2"/>
    </font>
    <font>
      <u/>
      <sz val="8"/>
      <name val="Arial Narrow"/>
      <family val="2"/>
    </font>
    <font>
      <sz val="7"/>
      <name val="Arial Narrow"/>
      <family val="2"/>
    </font>
    <font>
      <sz val="6"/>
      <name val="Arial Narrow"/>
      <family val="2"/>
    </font>
    <font>
      <sz val="7"/>
      <name val="Arial"/>
      <family val="2"/>
    </font>
    <font>
      <b/>
      <sz val="13"/>
      <name val="Arial Narrow"/>
      <family val="2"/>
    </font>
    <font>
      <b/>
      <sz val="20"/>
      <name val="Arial Narrow"/>
      <family val="2"/>
    </font>
    <font>
      <sz val="13"/>
      <name val="Arial Narrow"/>
      <family val="2"/>
    </font>
    <font>
      <b/>
      <sz val="13"/>
      <color indexed="9"/>
      <name val="Arial Narrow"/>
      <family val="2"/>
    </font>
    <font>
      <b/>
      <sz val="16"/>
      <color indexed="9"/>
      <name val="Arial Narrow"/>
      <family val="2"/>
    </font>
    <font>
      <sz val="8"/>
      <name val="Arial"/>
      <family val="2"/>
    </font>
    <font>
      <b/>
      <sz val="14"/>
      <name val="Arial Narrow"/>
      <family val="2"/>
    </font>
    <font>
      <sz val="8"/>
      <color indexed="10"/>
      <name val="Arial Narrow"/>
      <family val="2"/>
    </font>
    <font>
      <b/>
      <sz val="7"/>
      <name val="Arial Narrow"/>
      <family val="2"/>
    </font>
    <font>
      <sz val="5"/>
      <name val="Arial Narrow"/>
      <family val="2"/>
    </font>
    <font>
      <sz val="14"/>
      <name val="Arial Narrow"/>
      <family val="2"/>
    </font>
    <font>
      <b/>
      <sz val="16"/>
      <color indexed="31"/>
      <name val="Arial Narrow"/>
      <family val="2"/>
    </font>
    <font>
      <sz val="8"/>
      <color indexed="9"/>
      <name val="Arial Narrow"/>
      <family val="2"/>
    </font>
    <font>
      <sz val="8"/>
      <name val="Arial"/>
      <family val="2"/>
    </font>
    <font>
      <sz val="10"/>
      <name val="Arial"/>
      <family val="2"/>
    </font>
    <font>
      <sz val="9"/>
      <color indexed="81"/>
      <name val="Tahoma"/>
      <family val="2"/>
    </font>
    <font>
      <b/>
      <sz val="9"/>
      <color indexed="81"/>
      <name val="Tahoma"/>
      <family val="2"/>
    </font>
    <font>
      <sz val="8"/>
      <color rgb="FFFF0000"/>
      <name val="Arial Narrow"/>
      <family val="2"/>
    </font>
    <font>
      <sz val="8"/>
      <name val="Calibri"/>
      <family val="2"/>
    </font>
    <font>
      <u/>
      <sz val="7"/>
      <name val="Arial Narrow"/>
      <family val="2"/>
    </font>
    <font>
      <b/>
      <u/>
      <sz val="7"/>
      <name val="Arial Narrow"/>
      <family val="2"/>
    </font>
    <font>
      <b/>
      <i/>
      <sz val="8"/>
      <name val="Arial Narrow"/>
      <family val="2"/>
    </font>
    <font>
      <b/>
      <i/>
      <sz val="8"/>
      <name val="Arial"/>
      <family val="2"/>
    </font>
    <font>
      <b/>
      <i/>
      <sz val="8"/>
      <name val="Berlin Sans FB"/>
      <family val="2"/>
    </font>
    <font>
      <b/>
      <sz val="16"/>
      <name val="Calibri"/>
      <family val="2"/>
    </font>
    <font>
      <sz val="7"/>
      <color rgb="FFFF0000"/>
      <name val="Arial Narrow"/>
      <family val="2"/>
    </font>
    <font>
      <sz val="10"/>
      <color rgb="FFFF0000"/>
      <name val="Arial Narrow"/>
      <family val="2"/>
    </font>
    <font>
      <b/>
      <sz val="8"/>
      <color rgb="FFFF0000"/>
      <name val="Arial Narrow"/>
      <family val="2"/>
    </font>
  </fonts>
  <fills count="13">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theme="1" tint="0.499984740745262"/>
        <bgColor indexed="64"/>
      </patternFill>
    </fill>
  </fills>
  <borders count="7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9"/>
      </top>
      <bottom style="thin">
        <color indexed="9"/>
      </bottom>
      <diagonal/>
    </border>
    <border>
      <left style="thin">
        <color indexed="64"/>
      </left>
      <right style="thin">
        <color indexed="64"/>
      </right>
      <top style="thin">
        <color indexed="9"/>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style="hair">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thin">
        <color indexed="9"/>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bottom style="thin">
        <color indexed="9"/>
      </bottom>
      <diagonal/>
    </border>
    <border>
      <left style="thin">
        <color indexed="64"/>
      </left>
      <right style="hair">
        <color indexed="64"/>
      </right>
      <top style="thin">
        <color indexed="64"/>
      </top>
      <bottom/>
      <diagonal/>
    </border>
    <border>
      <left style="thin">
        <color indexed="64"/>
      </left>
      <right/>
      <top style="dotted">
        <color indexed="64"/>
      </top>
      <bottom style="dotted">
        <color indexed="64"/>
      </bottom>
      <diagonal/>
    </border>
  </borders>
  <cellStyleXfs count="27">
    <xf numFmtId="0" fontId="0" fillId="0" borderId="0"/>
    <xf numFmtId="0" fontId="2" fillId="5" borderId="1" applyNumberFormat="0" applyAlignment="0" applyProtection="0"/>
    <xf numFmtId="0" fontId="3" fillId="6" borderId="2" applyNumberFormat="0" applyAlignment="0" applyProtection="0"/>
    <xf numFmtId="0" fontId="6" fillId="0" borderId="3" applyNumberFormat="0" applyFill="0" applyAlignment="0" applyProtection="0"/>
    <xf numFmtId="0" fontId="7" fillId="3" borderId="0" applyNumberFormat="0" applyBorder="0" applyAlignment="0" applyProtection="0"/>
    <xf numFmtId="0" fontId="11" fillId="4" borderId="1" applyNumberFormat="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2" fillId="7" borderId="0" applyNumberFormat="0" applyBorder="0" applyAlignment="0" applyProtection="0"/>
    <xf numFmtId="0" fontId="12" fillId="7" borderId="0" applyNumberFormat="0" applyBorder="0" applyAlignment="0" applyProtection="0"/>
    <xf numFmtId="0" fontId="40" fillId="0" borderId="0"/>
    <xf numFmtId="0" fontId="4" fillId="0" borderId="0"/>
    <xf numFmtId="0" fontId="14" fillId="0" borderId="0"/>
    <xf numFmtId="0" fontId="14" fillId="0" borderId="0"/>
    <xf numFmtId="0" fontId="4" fillId="0" borderId="0"/>
    <xf numFmtId="0" fontId="4" fillId="8" borderId="7" applyNumberFormat="0" applyFont="0" applyAlignment="0" applyProtection="0"/>
    <xf numFmtId="0" fontId="1" fillId="2" borderId="0" applyNumberFormat="0" applyBorder="0" applyAlignment="0" applyProtection="0"/>
    <xf numFmtId="0" fontId="13" fillId="0" borderId="0"/>
    <xf numFmtId="0" fontId="16" fillId="0" borderId="0" applyNumberForma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15" fillId="5" borderId="8" applyNumberFormat="0" applyAlignment="0" applyProtection="0"/>
    <xf numFmtId="0" fontId="5" fillId="0" borderId="0" applyNumberFormat="0" applyFill="0" applyBorder="0" applyAlignment="0" applyProtection="0"/>
    <xf numFmtId="0" fontId="18" fillId="0" borderId="0" applyNumberFormat="0" applyFill="0" applyBorder="0" applyAlignment="0" applyProtection="0"/>
    <xf numFmtId="0" fontId="13" fillId="0" borderId="0"/>
  </cellStyleXfs>
  <cellXfs count="1350">
    <xf numFmtId="0" fontId="0" fillId="0" borderId="0" xfId="0"/>
    <xf numFmtId="0" fontId="19" fillId="0" borderId="0" xfId="16" applyFont="1" applyAlignment="1">
      <alignment horizontal="left" vertical="center"/>
    </xf>
    <xf numFmtId="0" fontId="4" fillId="0" borderId="0" xfId="16" applyAlignment="1">
      <alignment vertical="top"/>
    </xf>
    <xf numFmtId="0" fontId="20" fillId="0" borderId="0" xfId="16" applyFont="1" applyAlignment="1">
      <alignment horizontal="right" vertical="center"/>
    </xf>
    <xf numFmtId="0" fontId="21" fillId="0" borderId="0" xfId="16" applyFont="1" applyAlignment="1">
      <alignment horizontal="left" vertical="center"/>
    </xf>
    <xf numFmtId="0" fontId="22" fillId="0" borderId="0" xfId="16" applyFont="1" applyAlignment="1">
      <alignment horizontal="left" vertical="center"/>
    </xf>
    <xf numFmtId="0" fontId="19" fillId="0" borderId="0" xfId="16" applyFont="1" applyBorder="1" applyAlignment="1">
      <alignment horizontal="left" vertical="center"/>
    </xf>
    <xf numFmtId="0" fontId="0" fillId="0" borderId="0" xfId="0" applyBorder="1"/>
    <xf numFmtId="0" fontId="21" fillId="0" borderId="0" xfId="16" applyFont="1" applyBorder="1" applyAlignment="1">
      <alignment horizontal="center" vertical="center"/>
    </xf>
    <xf numFmtId="0" fontId="21" fillId="0" borderId="0" xfId="16" applyFont="1" applyFill="1" applyBorder="1" applyAlignment="1">
      <alignment horizontal="center" vertical="top"/>
    </xf>
    <xf numFmtId="165" fontId="21" fillId="0" borderId="10" xfId="16" applyNumberFormat="1" applyFont="1" applyFill="1" applyBorder="1" applyAlignment="1">
      <alignment horizontal="left" vertical="top"/>
    </xf>
    <xf numFmtId="165" fontId="21" fillId="0" borderId="11" xfId="16" applyNumberFormat="1" applyFont="1" applyFill="1" applyBorder="1" applyAlignment="1">
      <alignment horizontal="left" vertical="top"/>
    </xf>
    <xf numFmtId="165" fontId="21" fillId="0" borderId="12" xfId="16" applyNumberFormat="1" applyFont="1" applyFill="1" applyBorder="1" applyAlignment="1">
      <alignment horizontal="left" vertical="top"/>
    </xf>
    <xf numFmtId="165" fontId="21" fillId="0" borderId="11" xfId="16" applyNumberFormat="1" applyFont="1" applyFill="1" applyBorder="1" applyAlignment="1">
      <alignment horizontal="center" vertical="top"/>
    </xf>
    <xf numFmtId="0" fontId="21" fillId="0" borderId="0" xfId="0" applyFont="1" applyFill="1"/>
    <xf numFmtId="0" fontId="4" fillId="0" borderId="0" xfId="16" applyFont="1" applyBorder="1" applyAlignment="1">
      <alignment vertical="top" wrapText="1"/>
    </xf>
    <xf numFmtId="0" fontId="4" fillId="0" borderId="14" xfId="16" applyFont="1" applyBorder="1" applyAlignment="1">
      <alignment vertical="top" wrapText="1"/>
    </xf>
    <xf numFmtId="0" fontId="4" fillId="0" borderId="15" xfId="16" applyFont="1" applyBorder="1" applyAlignment="1">
      <alignment vertical="top" wrapText="1"/>
    </xf>
    <xf numFmtId="0" fontId="4" fillId="0" borderId="0" xfId="16" applyFill="1" applyBorder="1" applyAlignment="1">
      <alignment horizontal="center" vertical="top"/>
    </xf>
    <xf numFmtId="0" fontId="4" fillId="0" borderId="14" xfId="16" applyFont="1" applyBorder="1" applyAlignment="1">
      <alignment vertical="top"/>
    </xf>
    <xf numFmtId="0" fontId="4" fillId="0" borderId="0" xfId="16" applyBorder="1" applyAlignment="1">
      <alignment vertical="top"/>
    </xf>
    <xf numFmtId="0" fontId="4" fillId="0" borderId="14" xfId="16" applyBorder="1" applyAlignment="1">
      <alignment vertical="top"/>
    </xf>
    <xf numFmtId="0" fontId="4" fillId="0" borderId="17" xfId="16" applyFont="1" applyBorder="1" applyAlignment="1">
      <alignment vertical="top"/>
    </xf>
    <xf numFmtId="0" fontId="4" fillId="0" borderId="0" xfId="16" applyFont="1" applyFill="1" applyBorder="1" applyAlignment="1">
      <alignment horizontal="right" vertical="top"/>
    </xf>
    <xf numFmtId="0" fontId="23" fillId="0" borderId="14" xfId="16" applyFont="1" applyFill="1" applyBorder="1" applyAlignment="1">
      <alignment vertical="center"/>
    </xf>
    <xf numFmtId="0" fontId="23" fillId="0" borderId="0" xfId="16" applyFont="1" applyFill="1" applyBorder="1" applyAlignment="1">
      <alignment vertical="top"/>
    </xf>
    <xf numFmtId="0" fontId="24" fillId="0" borderId="0" xfId="16" applyFont="1" applyFill="1" applyBorder="1" applyAlignment="1">
      <alignment horizontal="center" vertical="center" wrapText="1"/>
    </xf>
    <xf numFmtId="0" fontId="23" fillId="0" borderId="14" xfId="16" applyFont="1" applyFill="1" applyBorder="1" applyAlignment="1">
      <alignment vertical="center" wrapText="1"/>
    </xf>
    <xf numFmtId="0" fontId="23" fillId="0" borderId="0" xfId="16" applyFont="1" applyFill="1" applyBorder="1" applyAlignment="1">
      <alignment vertical="center" wrapText="1"/>
    </xf>
    <xf numFmtId="0" fontId="4" fillId="0" borderId="14" xfId="16" applyBorder="1" applyAlignment="1">
      <alignment vertical="top" wrapText="1"/>
    </xf>
    <xf numFmtId="0" fontId="4" fillId="0" borderId="15" xfId="16" applyBorder="1" applyAlignment="1">
      <alignment vertical="top" wrapText="1"/>
    </xf>
    <xf numFmtId="0" fontId="4" fillId="0" borderId="0" xfId="16" applyBorder="1" applyAlignment="1">
      <alignment vertical="top" wrapText="1"/>
    </xf>
    <xf numFmtId="0" fontId="23" fillId="0" borderId="14" xfId="16" applyFont="1" applyBorder="1" applyAlignment="1">
      <alignment vertical="top"/>
    </xf>
    <xf numFmtId="0" fontId="23" fillId="0" borderId="0" xfId="16" applyFont="1" applyBorder="1" applyAlignment="1">
      <alignment vertical="top"/>
    </xf>
    <xf numFmtId="0" fontId="4" fillId="0" borderId="19" xfId="16" applyFont="1" applyBorder="1" applyAlignment="1">
      <alignment vertical="top"/>
    </xf>
    <xf numFmtId="0" fontId="23" fillId="0" borderId="0" xfId="16" applyFont="1" applyFill="1" applyBorder="1" applyAlignment="1">
      <alignment vertical="center"/>
    </xf>
    <xf numFmtId="0" fontId="4" fillId="0" borderId="17" xfId="16" applyFont="1" applyFill="1" applyBorder="1" applyAlignment="1">
      <alignment vertical="top"/>
    </xf>
    <xf numFmtId="0" fontId="4" fillId="0" borderId="17" xfId="16" applyFont="1" applyBorder="1" applyAlignment="1">
      <alignment vertical="top" wrapText="1"/>
    </xf>
    <xf numFmtId="0" fontId="4" fillId="0" borderId="0" xfId="16" applyBorder="1" applyAlignment="1">
      <alignment horizontal="right" wrapText="1"/>
    </xf>
    <xf numFmtId="0" fontId="4" fillId="0" borderId="15" xfId="16" applyBorder="1" applyAlignment="1">
      <alignment horizontal="right" wrapText="1"/>
    </xf>
    <xf numFmtId="0" fontId="4" fillId="0" borderId="22" xfId="16" applyBorder="1" applyAlignment="1">
      <alignment vertical="top"/>
    </xf>
    <xf numFmtId="164" fontId="4" fillId="0" borderId="20" xfId="16" applyNumberFormat="1" applyBorder="1" applyAlignment="1">
      <alignment horizontal="left" vertical="top"/>
    </xf>
    <xf numFmtId="0" fontId="4" fillId="0" borderId="0" xfId="16" applyBorder="1" applyAlignment="1">
      <alignment wrapText="1"/>
    </xf>
    <xf numFmtId="0" fontId="4" fillId="0" borderId="15" xfId="16" applyBorder="1" applyAlignment="1">
      <alignment wrapText="1"/>
    </xf>
    <xf numFmtId="0" fontId="4" fillId="0" borderId="21" xfId="16" applyFont="1" applyBorder="1" applyAlignment="1">
      <alignment vertical="top"/>
    </xf>
    <xf numFmtId="0" fontId="23" fillId="0" borderId="14" xfId="16" applyFont="1" applyFill="1" applyBorder="1" applyAlignment="1">
      <alignment vertical="top" wrapText="1"/>
    </xf>
    <xf numFmtId="164" fontId="4" fillId="0" borderId="21" xfId="16" applyNumberFormat="1" applyBorder="1" applyAlignment="1">
      <alignment wrapText="1"/>
    </xf>
    <xf numFmtId="0" fontId="4" fillId="0" borderId="21" xfId="16" applyBorder="1" applyAlignment="1">
      <alignment wrapText="1"/>
    </xf>
    <xf numFmtId="0" fontId="4" fillId="0" borderId="18" xfId="16" applyBorder="1" applyAlignment="1">
      <alignment wrapText="1"/>
    </xf>
    <xf numFmtId="0" fontId="4" fillId="0" borderId="0" xfId="16" applyFill="1" applyBorder="1" applyAlignment="1">
      <alignment horizontal="right" vertical="top"/>
    </xf>
    <xf numFmtId="0" fontId="4" fillId="0" borderId="21" xfId="16" applyFont="1" applyFill="1" applyBorder="1" applyAlignment="1">
      <alignment vertical="top"/>
    </xf>
    <xf numFmtId="0" fontId="4" fillId="0" borderId="28" xfId="16" applyFont="1" applyBorder="1" applyAlignment="1">
      <alignment vertical="top"/>
    </xf>
    <xf numFmtId="0" fontId="27" fillId="0" borderId="30" xfId="16" applyFont="1" applyBorder="1" applyAlignment="1">
      <alignment horizontal="center" vertical="center"/>
    </xf>
    <xf numFmtId="0" fontId="4" fillId="0" borderId="28" xfId="16" applyFont="1" applyBorder="1" applyAlignment="1">
      <alignment vertical="top" wrapText="1"/>
    </xf>
    <xf numFmtId="0" fontId="4" fillId="0" borderId="31" xfId="16" applyBorder="1" applyAlignment="1">
      <alignment horizontal="right" wrapText="1"/>
    </xf>
    <xf numFmtId="0" fontId="4" fillId="0" borderId="29" xfId="16" applyFont="1" applyFill="1" applyBorder="1" applyAlignment="1">
      <alignment horizontal="center" vertical="top"/>
    </xf>
    <xf numFmtId="0" fontId="4" fillId="0" borderId="32" xfId="16" applyFont="1" applyBorder="1" applyAlignment="1">
      <alignment horizontal="center" vertical="top"/>
    </xf>
    <xf numFmtId="0" fontId="4" fillId="0" borderId="0" xfId="16" applyAlignment="1">
      <alignment horizontal="center" vertical="center"/>
    </xf>
    <xf numFmtId="0" fontId="4" fillId="0" borderId="0" xfId="16" applyBorder="1" applyAlignment="1">
      <alignment horizontal="center" vertical="center"/>
    </xf>
    <xf numFmtId="164" fontId="26" fillId="0" borderId="13" xfId="16" applyNumberFormat="1" applyFont="1" applyBorder="1" applyAlignment="1">
      <alignment horizontal="center" vertical="center"/>
    </xf>
    <xf numFmtId="0" fontId="27" fillId="0" borderId="11" xfId="16" applyFont="1" applyBorder="1" applyAlignment="1">
      <alignment horizontal="center" vertical="center"/>
    </xf>
    <xf numFmtId="0" fontId="27" fillId="0" borderId="10" xfId="16" applyFont="1" applyBorder="1" applyAlignment="1">
      <alignment horizontal="center" vertical="center"/>
    </xf>
    <xf numFmtId="0" fontId="27" fillId="0" borderId="12" xfId="16" applyFont="1" applyBorder="1" applyAlignment="1">
      <alignment horizontal="center" vertical="center"/>
    </xf>
    <xf numFmtId="164" fontId="26" fillId="0" borderId="36" xfId="16" applyNumberFormat="1" applyFont="1" applyBorder="1" applyAlignment="1">
      <alignment horizontal="center" vertical="center"/>
    </xf>
    <xf numFmtId="0" fontId="27" fillId="0" borderId="39" xfId="16" applyFont="1" applyBorder="1" applyAlignment="1">
      <alignment horizontal="center" vertical="center"/>
    </xf>
    <xf numFmtId="0" fontId="27" fillId="0" borderId="40" xfId="16" applyFont="1" applyBorder="1" applyAlignment="1">
      <alignment horizontal="center" vertical="center"/>
    </xf>
    <xf numFmtId="0" fontId="4" fillId="0" borderId="30" xfId="16" applyBorder="1" applyAlignment="1">
      <alignment horizontal="center" vertical="center"/>
    </xf>
    <xf numFmtId="0" fontId="4" fillId="0" borderId="29" xfId="16" applyBorder="1" applyAlignment="1">
      <alignment horizontal="center" vertical="center"/>
    </xf>
    <xf numFmtId="0" fontId="27" fillId="0" borderId="36" xfId="16" applyFont="1" applyBorder="1" applyAlignment="1">
      <alignment horizontal="center" vertical="center"/>
    </xf>
    <xf numFmtId="0" fontId="0" fillId="0" borderId="0" xfId="0" applyFill="1" applyBorder="1"/>
    <xf numFmtId="0" fontId="28" fillId="0" borderId="0" xfId="16" applyFont="1" applyAlignment="1">
      <alignment horizontal="center" vertical="center"/>
    </xf>
    <xf numFmtId="0" fontId="4" fillId="0" borderId="0" xfId="16" applyFill="1" applyBorder="1" applyAlignment="1">
      <alignment horizontal="center" vertical="center"/>
    </xf>
    <xf numFmtId="164" fontId="29" fillId="9" borderId="42" xfId="16" applyNumberFormat="1" applyFont="1" applyFill="1" applyBorder="1" applyAlignment="1">
      <alignment horizontal="center" vertical="center"/>
    </xf>
    <xf numFmtId="164" fontId="29" fillId="9" borderId="43" xfId="16" applyNumberFormat="1" applyFont="1" applyFill="1" applyBorder="1" applyAlignment="1">
      <alignment horizontal="center" vertical="center"/>
    </xf>
    <xf numFmtId="164" fontId="29" fillId="9" borderId="44" xfId="16" applyNumberFormat="1" applyFont="1" applyFill="1" applyBorder="1" applyAlignment="1">
      <alignment horizontal="center" vertical="center"/>
    </xf>
    <xf numFmtId="0" fontId="28" fillId="0" borderId="10" xfId="16" applyFont="1" applyBorder="1" applyAlignment="1">
      <alignment horizontal="center" vertical="center"/>
    </xf>
    <xf numFmtId="0" fontId="28" fillId="0" borderId="11" xfId="16" applyFont="1" applyBorder="1" applyAlignment="1">
      <alignment horizontal="center" vertical="center"/>
    </xf>
    <xf numFmtId="0" fontId="28" fillId="0" borderId="39" xfId="16" applyFont="1" applyBorder="1" applyAlignment="1">
      <alignment horizontal="center" vertical="center"/>
    </xf>
    <xf numFmtId="0" fontId="28" fillId="0" borderId="40" xfId="16" applyFont="1" applyBorder="1" applyAlignment="1">
      <alignment horizontal="center" vertical="center"/>
    </xf>
    <xf numFmtId="164" fontId="29" fillId="9" borderId="13" xfId="16" applyNumberFormat="1" applyFont="1" applyFill="1" applyBorder="1" applyAlignment="1">
      <alignment horizontal="center" vertical="center"/>
    </xf>
    <xf numFmtId="0" fontId="28" fillId="0" borderId="0" xfId="16" applyFont="1" applyAlignment="1">
      <alignment vertical="center"/>
    </xf>
    <xf numFmtId="164" fontId="30" fillId="0" borderId="0" xfId="16" applyNumberFormat="1" applyFont="1" applyFill="1" applyBorder="1" applyAlignment="1">
      <alignment horizontal="center" vertical="center"/>
    </xf>
    <xf numFmtId="0" fontId="28" fillId="0" borderId="0" xfId="16" applyFont="1" applyAlignment="1">
      <alignment vertical="top"/>
    </xf>
    <xf numFmtId="164" fontId="19" fillId="0" borderId="0" xfId="16" applyNumberFormat="1" applyFont="1" applyFill="1" applyBorder="1" applyAlignment="1">
      <alignment horizontal="center" vertical="center"/>
    </xf>
    <xf numFmtId="0" fontId="4" fillId="0" borderId="0" xfId="16" applyFill="1" applyBorder="1" applyAlignment="1">
      <alignment vertical="top" wrapText="1"/>
    </xf>
    <xf numFmtId="0" fontId="4" fillId="0" borderId="0" xfId="16" applyFill="1" applyBorder="1" applyAlignment="1">
      <alignment vertical="center"/>
    </xf>
    <xf numFmtId="0" fontId="4" fillId="0" borderId="0" xfId="16" applyFill="1" applyBorder="1" applyAlignment="1">
      <alignment vertical="top"/>
    </xf>
    <xf numFmtId="0" fontId="4" fillId="0" borderId="0" xfId="16" applyFill="1" applyBorder="1"/>
    <xf numFmtId="0" fontId="4" fillId="0" borderId="0" xfId="16" applyFont="1" applyFill="1" applyBorder="1" applyAlignment="1">
      <alignment horizontal="center" vertical="center"/>
    </xf>
    <xf numFmtId="0" fontId="4" fillId="0" borderId="0" xfId="16"/>
    <xf numFmtId="0" fontId="4" fillId="0" borderId="0" xfId="16" applyAlignment="1">
      <alignment horizontal="center" vertical="top"/>
    </xf>
    <xf numFmtId="0" fontId="19" fillId="0" borderId="0" xfId="15" applyFont="1" applyFill="1" applyAlignment="1">
      <alignment horizontal="left" vertical="center"/>
    </xf>
    <xf numFmtId="165" fontId="19" fillId="0" borderId="0" xfId="15" applyNumberFormat="1" applyFont="1" applyFill="1" applyAlignment="1">
      <alignment horizontal="left" vertical="center"/>
    </xf>
    <xf numFmtId="0" fontId="19" fillId="0" borderId="0" xfId="15" applyFont="1" applyFill="1" applyAlignment="1">
      <alignment horizontal="right" vertical="center"/>
    </xf>
    <xf numFmtId="0" fontId="19" fillId="0" borderId="0" xfId="15" applyFont="1" applyFill="1" applyBorder="1" applyAlignment="1">
      <alignment horizontal="left" vertical="center"/>
    </xf>
    <xf numFmtId="165" fontId="4" fillId="0" borderId="0" xfId="15" applyNumberFormat="1" applyFont="1" applyAlignment="1">
      <alignment vertical="center"/>
    </xf>
    <xf numFmtId="165" fontId="21" fillId="0" borderId="0" xfId="15" applyNumberFormat="1" applyFont="1" applyAlignment="1">
      <alignment horizontal="left" vertical="center"/>
    </xf>
    <xf numFmtId="0" fontId="0" fillId="0" borderId="10" xfId="0" applyBorder="1" applyAlignment="1">
      <alignment vertical="top"/>
    </xf>
    <xf numFmtId="0" fontId="0" fillId="0" borderId="12" xfId="0" applyBorder="1" applyAlignment="1">
      <alignment vertical="top"/>
    </xf>
    <xf numFmtId="0" fontId="0" fillId="0" borderId="0" xfId="0" applyAlignment="1">
      <alignment vertical="center"/>
    </xf>
    <xf numFmtId="0" fontId="0" fillId="0" borderId="0" xfId="0" applyBorder="1" applyAlignment="1">
      <alignment vertical="top" wrapText="1"/>
    </xf>
    <xf numFmtId="0" fontId="0" fillId="0" borderId="0" xfId="0" applyAlignment="1">
      <alignment vertical="top"/>
    </xf>
    <xf numFmtId="0" fontId="0" fillId="0" borderId="0" xfId="0" applyAlignment="1">
      <alignment horizontal="right" vertical="center"/>
    </xf>
    <xf numFmtId="0" fontId="0" fillId="0" borderId="28" xfId="0" applyBorder="1" applyAlignment="1">
      <alignment vertical="top"/>
    </xf>
    <xf numFmtId="0" fontId="0" fillId="0" borderId="31" xfId="0" applyBorder="1" applyAlignment="1">
      <alignment vertical="top"/>
    </xf>
    <xf numFmtId="0" fontId="21" fillId="0" borderId="29" xfId="15" applyFont="1" applyFill="1" applyBorder="1" applyAlignment="1">
      <alignment vertical="top" wrapText="1"/>
    </xf>
    <xf numFmtId="0" fontId="21" fillId="0" borderId="0" xfId="15" applyFont="1" applyFill="1" applyAlignment="1">
      <alignment horizontal="left" vertical="top"/>
    </xf>
    <xf numFmtId="0" fontId="0" fillId="0" borderId="0" xfId="0" applyBorder="1" applyAlignment="1">
      <alignment vertical="center"/>
    </xf>
    <xf numFmtId="165" fontId="21" fillId="0" borderId="13" xfId="0" applyNumberFormat="1" applyFont="1" applyBorder="1" applyAlignment="1">
      <alignment horizontal="left" vertical="center"/>
    </xf>
    <xf numFmtId="165" fontId="21" fillId="0" borderId="10" xfId="15" applyNumberFormat="1" applyFont="1" applyBorder="1" applyAlignment="1">
      <alignment horizontal="left" vertical="center"/>
    </xf>
    <xf numFmtId="0" fontId="21" fillId="0" borderId="12" xfId="15" applyFont="1" applyBorder="1" applyAlignment="1">
      <alignment vertical="center"/>
    </xf>
    <xf numFmtId="165" fontId="21" fillId="0" borderId="11" xfId="15" applyNumberFormat="1" applyFont="1" applyBorder="1" applyAlignment="1">
      <alignment vertical="center"/>
    </xf>
    <xf numFmtId="0" fontId="21" fillId="0" borderId="11" xfId="15" applyFont="1" applyBorder="1" applyAlignment="1">
      <alignment vertical="center"/>
    </xf>
    <xf numFmtId="0" fontId="21" fillId="0" borderId="0" xfId="0" applyFont="1" applyAlignment="1">
      <alignment vertical="center"/>
    </xf>
    <xf numFmtId="0" fontId="21" fillId="0" borderId="12" xfId="15" applyFont="1" applyBorder="1" applyAlignment="1">
      <alignment horizontal="left" vertical="center"/>
    </xf>
    <xf numFmtId="0" fontId="21" fillId="0" borderId="0" xfId="0" applyFont="1" applyBorder="1" applyAlignment="1">
      <alignment vertical="center"/>
    </xf>
    <xf numFmtId="0" fontId="14" fillId="0" borderId="15" xfId="15" applyFill="1" applyBorder="1" applyAlignment="1">
      <alignment horizontal="left" vertical="top"/>
    </xf>
    <xf numFmtId="0" fontId="0" fillId="0" borderId="15" xfId="0" applyBorder="1" applyAlignment="1">
      <alignment vertical="center"/>
    </xf>
    <xf numFmtId="0" fontId="0" fillId="0" borderId="15" xfId="0" applyBorder="1" applyAlignment="1">
      <alignment horizontal="left" vertical="top"/>
    </xf>
    <xf numFmtId="0" fontId="14" fillId="0" borderId="14" xfId="15" applyFill="1" applyBorder="1" applyAlignment="1">
      <alignment horizontal="left" vertical="top"/>
    </xf>
    <xf numFmtId="0" fontId="0" fillId="0" borderId="14" xfId="0" applyBorder="1" applyAlignment="1">
      <alignment vertical="center"/>
    </xf>
    <xf numFmtId="0" fontId="0" fillId="0" borderId="14" xfId="0" applyBorder="1" applyAlignment="1">
      <alignment horizontal="left" vertical="top"/>
    </xf>
    <xf numFmtId="164" fontId="0" fillId="0" borderId="18" xfId="0" applyNumberFormat="1" applyBorder="1" applyAlignment="1">
      <alignment horizontal="center" vertical="top"/>
    </xf>
    <xf numFmtId="0" fontId="4" fillId="0" borderId="17" xfId="15" applyFont="1" applyBorder="1" applyAlignment="1">
      <alignment horizontal="left" vertical="center"/>
    </xf>
    <xf numFmtId="164" fontId="0" fillId="0" borderId="18" xfId="0" applyNumberFormat="1" applyBorder="1" applyAlignment="1">
      <alignment horizontal="center"/>
    </xf>
    <xf numFmtId="0" fontId="4" fillId="0" borderId="45" xfId="15" applyFont="1" applyBorder="1" applyAlignment="1">
      <alignment horizontal="left" vertical="center"/>
    </xf>
    <xf numFmtId="0" fontId="4" fillId="0" borderId="21" xfId="0" applyFont="1" applyFill="1" applyBorder="1" applyAlignment="1">
      <alignment horizontal="left" vertical="top"/>
    </xf>
    <xf numFmtId="0" fontId="31" fillId="0" borderId="19" xfId="15" applyFont="1" applyBorder="1" applyAlignment="1">
      <alignment vertical="center"/>
    </xf>
    <xf numFmtId="0" fontId="4" fillId="0" borderId="14" xfId="15" applyFont="1" applyBorder="1" applyAlignment="1">
      <alignment horizontal="left" vertical="center"/>
    </xf>
    <xf numFmtId="0" fontId="14" fillId="0" borderId="15" xfId="15" applyBorder="1" applyAlignment="1">
      <alignment horizontal="center" vertical="center"/>
    </xf>
    <xf numFmtId="0" fontId="4" fillId="0" borderId="19" xfId="15" applyFont="1" applyFill="1" applyBorder="1" applyAlignment="1">
      <alignment horizontal="left" vertical="top"/>
    </xf>
    <xf numFmtId="0" fontId="31" fillId="0" borderId="19" xfId="15" applyFont="1" applyFill="1" applyBorder="1" applyAlignment="1">
      <alignment horizontal="left" vertical="top"/>
    </xf>
    <xf numFmtId="0" fontId="0" fillId="0" borderId="36" xfId="0" applyBorder="1" applyAlignment="1">
      <alignment horizontal="center" vertical="center"/>
    </xf>
    <xf numFmtId="0" fontId="0" fillId="0" borderId="28" xfId="0" applyBorder="1" applyAlignment="1">
      <alignment vertical="center"/>
    </xf>
    <xf numFmtId="0" fontId="0" fillId="0" borderId="31" xfId="0" applyBorder="1" applyAlignment="1">
      <alignment horizontal="left" vertical="center"/>
    </xf>
    <xf numFmtId="0" fontId="0" fillId="0" borderId="47" xfId="0" applyBorder="1" applyAlignment="1">
      <alignment vertical="center"/>
    </xf>
    <xf numFmtId="0" fontId="0" fillId="0" borderId="29" xfId="0" applyBorder="1" applyAlignment="1">
      <alignment vertical="center"/>
    </xf>
    <xf numFmtId="0" fontId="32" fillId="0" borderId="36" xfId="0" applyFont="1" applyBorder="1" applyAlignment="1">
      <alignment horizontal="center" vertical="center"/>
    </xf>
    <xf numFmtId="0" fontId="0" fillId="0" borderId="36" xfId="0" applyBorder="1" applyAlignment="1">
      <alignment vertical="center"/>
    </xf>
    <xf numFmtId="0" fontId="0" fillId="0" borderId="39" xfId="0" applyBorder="1" applyAlignment="1">
      <alignment vertical="center"/>
    </xf>
    <xf numFmtId="0" fontId="0" fillId="0" borderId="30" xfId="0" applyBorder="1" applyAlignment="1">
      <alignment vertical="center"/>
    </xf>
    <xf numFmtId="0" fontId="0" fillId="0" borderId="48" xfId="0" applyBorder="1" applyAlignment="1">
      <alignment vertical="center"/>
    </xf>
    <xf numFmtId="0" fontId="0" fillId="0" borderId="30" xfId="0" applyBorder="1" applyAlignment="1">
      <alignment horizontal="left" vertical="center"/>
    </xf>
    <xf numFmtId="0" fontId="0" fillId="0" borderId="0" xfId="0" applyAlignment="1">
      <alignment horizontal="left" vertical="center"/>
    </xf>
    <xf numFmtId="0" fontId="21" fillId="0" borderId="15" xfId="0" applyFont="1" applyFill="1" applyBorder="1"/>
    <xf numFmtId="0" fontId="4" fillId="0" borderId="18" xfId="16" applyBorder="1" applyAlignment="1">
      <alignment vertical="top" wrapText="1"/>
    </xf>
    <xf numFmtId="0" fontId="4" fillId="0" borderId="17" xfId="16" applyFont="1" applyFill="1" applyBorder="1" applyAlignment="1">
      <alignment horizontal="left" vertical="top"/>
    </xf>
    <xf numFmtId="0" fontId="0" fillId="0" borderId="0" xfId="0" applyFill="1" applyBorder="1" applyAlignment="1">
      <alignment horizontal="right" vertical="top"/>
    </xf>
    <xf numFmtId="165" fontId="4" fillId="0" borderId="15" xfId="16" applyNumberFormat="1" applyBorder="1" applyAlignment="1">
      <alignment wrapText="1"/>
    </xf>
    <xf numFmtId="0" fontId="4" fillId="0" borderId="40" xfId="16" applyBorder="1" applyAlignment="1">
      <alignment horizontal="center" vertical="center"/>
    </xf>
    <xf numFmtId="0" fontId="4" fillId="0" borderId="0" xfId="16" applyFont="1" applyFill="1" applyBorder="1" applyAlignment="1">
      <alignment horizontal="center" vertical="top" wrapText="1"/>
    </xf>
    <xf numFmtId="0" fontId="24" fillId="0" borderId="0" xfId="16" applyFont="1" applyFill="1" applyBorder="1" applyAlignment="1">
      <alignment horizontal="center" vertical="center"/>
    </xf>
    <xf numFmtId="0" fontId="19" fillId="0" borderId="0" xfId="16" applyFont="1" applyFill="1" applyBorder="1" applyAlignment="1">
      <alignment horizontal="left" vertical="center"/>
    </xf>
    <xf numFmtId="0" fontId="19" fillId="0" borderId="0" xfId="16" applyFont="1" applyFill="1" applyBorder="1" applyAlignment="1">
      <alignment horizontal="center" vertical="center"/>
    </xf>
    <xf numFmtId="0" fontId="21" fillId="0" borderId="0" xfId="16" applyFont="1" applyFill="1" applyBorder="1" applyAlignment="1">
      <alignment horizontal="left" vertical="center"/>
    </xf>
    <xf numFmtId="0" fontId="21" fillId="0" borderId="0" xfId="16" applyFont="1" applyFill="1" applyBorder="1" applyAlignment="1">
      <alignment horizontal="center" vertical="center"/>
    </xf>
    <xf numFmtId="0" fontId="19" fillId="0" borderId="0" xfId="16" applyFont="1" applyFill="1" applyBorder="1" applyAlignment="1">
      <alignment horizontal="center" vertical="center" textRotation="90"/>
    </xf>
    <xf numFmtId="165" fontId="4" fillId="0" borderId="0" xfId="16" applyNumberFormat="1" applyFont="1" applyFill="1" applyBorder="1" applyAlignment="1">
      <alignment horizontal="left" vertical="top"/>
    </xf>
    <xf numFmtId="165" fontId="33" fillId="0" borderId="0" xfId="16" applyNumberFormat="1" applyFont="1" applyFill="1" applyBorder="1" applyAlignment="1">
      <alignment horizontal="left" vertical="top"/>
    </xf>
    <xf numFmtId="165" fontId="4" fillId="0" borderId="0" xfId="16" applyNumberFormat="1" applyFont="1" applyFill="1" applyBorder="1" applyAlignment="1">
      <alignment horizontal="center" vertical="top"/>
    </xf>
    <xf numFmtId="0" fontId="0" fillId="0" borderId="0" xfId="0" applyFill="1" applyBorder="1" applyAlignment="1">
      <alignment vertical="top" wrapText="1"/>
    </xf>
    <xf numFmtId="0" fontId="4" fillId="0" borderId="0" xfId="16" applyFont="1" applyFill="1" applyBorder="1" applyAlignment="1">
      <alignment vertical="top"/>
    </xf>
    <xf numFmtId="0" fontId="0" fillId="0" borderId="0" xfId="0" applyFill="1" applyBorder="1" applyAlignment="1">
      <alignment horizontal="center" vertical="center"/>
    </xf>
    <xf numFmtId="0" fontId="0" fillId="0" borderId="0" xfId="0" applyFill="1" applyBorder="1" applyAlignment="1">
      <alignment vertical="top"/>
    </xf>
    <xf numFmtId="0" fontId="0" fillId="0" borderId="0" xfId="0" applyFill="1" applyBorder="1" applyAlignment="1">
      <alignment horizontal="center" vertical="top"/>
    </xf>
    <xf numFmtId="0" fontId="4" fillId="0" borderId="0" xfId="0" applyFont="1" applyFill="1" applyBorder="1" applyAlignment="1">
      <alignment vertical="top"/>
    </xf>
    <xf numFmtId="0" fontId="24" fillId="0" borderId="0" xfId="16" applyFont="1" applyFill="1" applyBorder="1" applyAlignment="1">
      <alignment horizontal="left" vertical="center"/>
    </xf>
    <xf numFmtId="0" fontId="32" fillId="0" borderId="0" xfId="0" applyFont="1" applyAlignment="1">
      <alignment vertical="center"/>
    </xf>
    <xf numFmtId="0" fontId="19" fillId="0" borderId="0" xfId="0" applyFont="1" applyBorder="1" applyAlignment="1">
      <alignment horizontal="center" vertical="center"/>
    </xf>
    <xf numFmtId="0" fontId="23" fillId="0" borderId="0" xfId="0" applyFont="1" applyAlignment="1">
      <alignment vertical="center"/>
    </xf>
    <xf numFmtId="0" fontId="23" fillId="0" borderId="28" xfId="0" applyFont="1" applyBorder="1" applyAlignment="1">
      <alignment vertical="center"/>
    </xf>
    <xf numFmtId="0" fontId="23" fillId="0" borderId="29" xfId="0" applyFont="1" applyBorder="1" applyAlignment="1">
      <alignment vertical="center"/>
    </xf>
    <xf numFmtId="0" fontId="23" fillId="0" borderId="31" xfId="0" applyFont="1" applyBorder="1" applyAlignment="1">
      <alignment vertical="center"/>
    </xf>
    <xf numFmtId="0" fontId="23" fillId="0" borderId="14" xfId="0" applyFont="1" applyBorder="1" applyAlignment="1">
      <alignment vertical="center"/>
    </xf>
    <xf numFmtId="0" fontId="23" fillId="0" borderId="11" xfId="0" applyFont="1" applyBorder="1" applyAlignment="1">
      <alignment horizontal="right" vertical="center"/>
    </xf>
    <xf numFmtId="0" fontId="23" fillId="0" borderId="16" xfId="0" applyFont="1" applyBorder="1" applyAlignment="1">
      <alignment vertical="center"/>
    </xf>
    <xf numFmtId="0" fontId="23" fillId="0" borderId="40"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4" xfId="0" applyFont="1" applyBorder="1" applyAlignment="1">
      <alignment vertical="center"/>
    </xf>
    <xf numFmtId="0" fontId="4" fillId="0" borderId="0" xfId="0" applyFont="1" applyBorder="1" applyAlignment="1">
      <alignment vertical="center"/>
    </xf>
    <xf numFmtId="0" fontId="0" fillId="0" borderId="45" xfId="0" applyBorder="1" applyAlignment="1">
      <alignment vertical="center"/>
    </xf>
    <xf numFmtId="0" fontId="0" fillId="0" borderId="54" xfId="0" applyBorder="1" applyAlignment="1">
      <alignment vertical="center"/>
    </xf>
    <xf numFmtId="0" fontId="0" fillId="0" borderId="14" xfId="0" applyBorder="1" applyAlignment="1">
      <alignment horizontal="center" vertical="top"/>
    </xf>
    <xf numFmtId="0" fontId="0" fillId="0" borderId="0" xfId="0" applyBorder="1" applyAlignment="1">
      <alignment horizontal="center" vertical="top"/>
    </xf>
    <xf numFmtId="0" fontId="0" fillId="0" borderId="10" xfId="0" applyBorder="1" applyAlignment="1">
      <alignment horizontal="center" vertical="top"/>
    </xf>
    <xf numFmtId="0" fontId="0" fillId="0" borderId="11" xfId="0" applyBorder="1" applyAlignment="1">
      <alignment horizontal="center" vertical="top"/>
    </xf>
    <xf numFmtId="0" fontId="0" fillId="0" borderId="19" xfId="0" applyBorder="1" applyAlignment="1">
      <alignment vertical="center"/>
    </xf>
    <xf numFmtId="0" fontId="0" fillId="0" borderId="22" xfId="0" applyBorder="1" applyAlignment="1">
      <alignment vertical="center"/>
    </xf>
    <xf numFmtId="0" fontId="0" fillId="0" borderId="29" xfId="0" applyBorder="1" applyAlignment="1">
      <alignment horizontal="center" vertical="top"/>
    </xf>
    <xf numFmtId="0" fontId="0" fillId="0" borderId="0" xfId="0" applyBorder="1" applyAlignment="1">
      <alignment horizontal="right" vertical="center"/>
    </xf>
    <xf numFmtId="0" fontId="21" fillId="0" borderId="14" xfId="0" applyFont="1" applyBorder="1" applyAlignment="1">
      <alignment vertical="top"/>
    </xf>
    <xf numFmtId="0" fontId="0" fillId="0" borderId="21" xfId="0" applyBorder="1" applyAlignment="1">
      <alignment vertical="center"/>
    </xf>
    <xf numFmtId="0" fontId="0" fillId="0" borderId="21" xfId="0" applyFill="1" applyBorder="1" applyAlignment="1">
      <alignment vertical="center"/>
    </xf>
    <xf numFmtId="0" fontId="0" fillId="0" borderId="18" xfId="0" applyFill="1" applyBorder="1" applyAlignment="1">
      <alignment vertical="center"/>
    </xf>
    <xf numFmtId="0" fontId="0" fillId="0" borderId="18" xfId="0" applyBorder="1" applyAlignment="1">
      <alignment vertical="center"/>
    </xf>
    <xf numFmtId="0" fontId="21" fillId="0" borderId="10" xfId="0" applyFont="1" applyBorder="1" applyAlignment="1">
      <alignment vertical="center"/>
    </xf>
    <xf numFmtId="0" fontId="4" fillId="0" borderId="0" xfId="16" applyAlignment="1">
      <alignment vertical="center"/>
    </xf>
    <xf numFmtId="0" fontId="19" fillId="0" borderId="0" xfId="16" applyFont="1" applyBorder="1" applyAlignment="1">
      <alignment horizontal="center" vertical="center" textRotation="90"/>
    </xf>
    <xf numFmtId="0" fontId="21" fillId="0" borderId="0" xfId="16" applyFont="1" applyFill="1" applyAlignment="1">
      <alignment horizontal="center" vertical="top"/>
    </xf>
    <xf numFmtId="0" fontId="21" fillId="0" borderId="29" xfId="16" applyFont="1" applyFill="1" applyBorder="1" applyAlignment="1">
      <alignment horizontal="center" vertical="top"/>
    </xf>
    <xf numFmtId="165" fontId="21" fillId="0" borderId="0" xfId="16" applyNumberFormat="1" applyFont="1" applyFill="1" applyAlignment="1">
      <alignment horizontal="left" vertical="top"/>
    </xf>
    <xf numFmtId="0" fontId="4" fillId="0" borderId="0" xfId="16" applyAlignment="1">
      <alignment vertical="top" wrapText="1"/>
    </xf>
    <xf numFmtId="0" fontId="4" fillId="0" borderId="14" xfId="16" applyFont="1" applyBorder="1" applyAlignment="1">
      <alignment horizontal="left" vertical="top"/>
    </xf>
    <xf numFmtId="0" fontId="4" fillId="0" borderId="15" xfId="16" applyFont="1" applyBorder="1" applyAlignment="1">
      <alignment horizontal="left" vertical="top"/>
    </xf>
    <xf numFmtId="0" fontId="4" fillId="0" borderId="14" xfId="16" applyFont="1" applyFill="1" applyBorder="1" applyAlignment="1">
      <alignment vertical="top" wrapText="1"/>
    </xf>
    <xf numFmtId="0" fontId="4" fillId="0" borderId="18" xfId="16" applyBorder="1" applyAlignment="1">
      <alignment horizontal="center" vertical="top"/>
    </xf>
    <xf numFmtId="0" fontId="4" fillId="0" borderId="14" xfId="16" applyFill="1" applyBorder="1" applyAlignment="1">
      <alignment vertical="top"/>
    </xf>
    <xf numFmtId="0" fontId="4" fillId="0" borderId="0" xfId="16" applyFont="1" applyFill="1" applyBorder="1" applyAlignment="1">
      <alignment vertical="top" wrapText="1"/>
    </xf>
    <xf numFmtId="0" fontId="4" fillId="0" borderId="14" xfId="16" applyFont="1" applyFill="1" applyBorder="1" applyAlignment="1">
      <alignment vertical="top"/>
    </xf>
    <xf numFmtId="0" fontId="4" fillId="0" borderId="15" xfId="16" applyBorder="1" applyAlignment="1">
      <alignment horizontal="center" vertical="top"/>
    </xf>
    <xf numFmtId="0" fontId="4" fillId="0" borderId="28" xfId="16" applyFont="1" applyBorder="1" applyAlignment="1">
      <alignment horizontal="center" vertical="top"/>
    </xf>
    <xf numFmtId="0" fontId="4" fillId="0" borderId="31" xfId="16" applyBorder="1" applyAlignment="1">
      <alignment horizontal="center" vertical="top"/>
    </xf>
    <xf numFmtId="0" fontId="4" fillId="0" borderId="37" xfId="16" applyFont="1" applyBorder="1" applyAlignment="1">
      <alignment horizontal="center" vertical="top" wrapText="1"/>
    </xf>
    <xf numFmtId="0" fontId="28" fillId="0" borderId="0" xfId="16" applyFont="1" applyBorder="1" applyAlignment="1">
      <alignment horizontal="center" vertical="center"/>
    </xf>
    <xf numFmtId="0" fontId="26" fillId="0" borderId="10" xfId="16" applyFont="1" applyBorder="1" applyAlignment="1">
      <alignment horizontal="right" vertical="center"/>
    </xf>
    <xf numFmtId="0" fontId="26" fillId="0" borderId="12" xfId="16" applyFont="1" applyBorder="1" applyAlignment="1">
      <alignment horizontal="center" vertical="center"/>
    </xf>
    <xf numFmtId="0" fontId="26" fillId="0" borderId="13" xfId="16" applyFont="1" applyBorder="1" applyAlignment="1">
      <alignment horizontal="center" vertical="center"/>
    </xf>
    <xf numFmtId="0" fontId="26" fillId="0" borderId="39" xfId="16" applyFont="1" applyBorder="1" applyAlignment="1">
      <alignment horizontal="right" vertical="center"/>
    </xf>
    <xf numFmtId="0" fontId="26" fillId="0" borderId="30" xfId="16" applyFont="1" applyBorder="1" applyAlignment="1">
      <alignment horizontal="center" vertical="center"/>
    </xf>
    <xf numFmtId="0" fontId="26" fillId="0" borderId="36" xfId="16" applyFont="1" applyBorder="1" applyAlignment="1">
      <alignment horizontal="center" vertical="center"/>
    </xf>
    <xf numFmtId="0" fontId="28" fillId="0" borderId="0" xfId="16" applyFont="1" applyAlignment="1">
      <alignment horizontal="right" vertical="center"/>
    </xf>
    <xf numFmtId="0" fontId="28" fillId="0" borderId="29" xfId="16" applyFont="1" applyBorder="1" applyAlignment="1">
      <alignment horizontal="center" vertical="center"/>
    </xf>
    <xf numFmtId="0" fontId="28" fillId="0" borderId="0" xfId="16" applyFont="1" applyAlignment="1">
      <alignment horizontal="center" vertical="top"/>
    </xf>
    <xf numFmtId="0" fontId="37" fillId="0" borderId="0" xfId="16" applyFont="1" applyFill="1" applyBorder="1" applyAlignment="1">
      <alignment horizontal="center" vertical="center"/>
    </xf>
    <xf numFmtId="0" fontId="38" fillId="0" borderId="0" xfId="16" applyFont="1" applyFill="1" applyBorder="1" applyAlignment="1">
      <alignment horizontal="left" vertical="center"/>
    </xf>
    <xf numFmtId="0" fontId="4" fillId="0" borderId="0" xfId="16" applyFill="1" applyBorder="1" applyAlignment="1">
      <alignment horizontal="center" vertical="top" wrapText="1"/>
    </xf>
    <xf numFmtId="0" fontId="4" fillId="0" borderId="0" xfId="16" applyFill="1" applyAlignment="1">
      <alignment vertical="top"/>
    </xf>
    <xf numFmtId="0" fontId="4" fillId="0" borderId="16" xfId="16" applyFill="1" applyBorder="1" applyAlignment="1">
      <alignment horizontal="center" vertical="top" wrapText="1"/>
    </xf>
    <xf numFmtId="0" fontId="4" fillId="0" borderId="0" xfId="16" applyFill="1" applyAlignment="1">
      <alignment horizontal="center" vertical="center"/>
    </xf>
    <xf numFmtId="164" fontId="26" fillId="0" borderId="13" xfId="16" applyNumberFormat="1" applyFont="1" applyFill="1" applyBorder="1" applyAlignment="1">
      <alignment horizontal="center" vertical="center"/>
    </xf>
    <xf numFmtId="164" fontId="26" fillId="0" borderId="36" xfId="16" applyNumberFormat="1" applyFont="1" applyFill="1" applyBorder="1" applyAlignment="1">
      <alignment horizontal="center" vertical="center"/>
    </xf>
    <xf numFmtId="0" fontId="28" fillId="0" borderId="0" xfId="16" applyFont="1" applyFill="1" applyAlignment="1">
      <alignment horizontal="center" vertical="center"/>
    </xf>
    <xf numFmtId="0" fontId="28" fillId="0" borderId="0" xfId="16" applyFont="1" applyFill="1" applyBorder="1" applyAlignment="1">
      <alignment horizontal="center" vertical="center"/>
    </xf>
    <xf numFmtId="0" fontId="28" fillId="0" borderId="0" xfId="16" applyFont="1" applyFill="1" applyAlignment="1">
      <alignment vertical="top"/>
    </xf>
    <xf numFmtId="0" fontId="27" fillId="0" borderId="60" xfId="16" applyFont="1" applyBorder="1" applyAlignment="1">
      <alignment vertical="center"/>
    </xf>
    <xf numFmtId="0" fontId="27" fillId="0" borderId="61" xfId="16" applyFont="1" applyBorder="1" applyAlignment="1">
      <alignment vertical="center"/>
    </xf>
    <xf numFmtId="0" fontId="27" fillId="0" borderId="48" xfId="16" applyFont="1" applyBorder="1" applyAlignment="1">
      <alignment horizontal="right" vertical="center"/>
    </xf>
    <xf numFmtId="0" fontId="31" fillId="10" borderId="0" xfId="0" applyFont="1" applyFill="1" applyBorder="1" applyAlignment="1">
      <alignment horizontal="center"/>
    </xf>
    <xf numFmtId="0" fontId="4" fillId="0" borderId="29" xfId="16" applyBorder="1" applyAlignment="1">
      <alignment horizontal="right" wrapText="1"/>
    </xf>
    <xf numFmtId="164" fontId="4" fillId="0" borderId="21" xfId="16" applyNumberFormat="1" applyBorder="1" applyAlignment="1">
      <alignment vertical="top"/>
    </xf>
    <xf numFmtId="164" fontId="4" fillId="0" borderId="21" xfId="16" applyNumberFormat="1" applyFill="1" applyBorder="1" applyAlignment="1">
      <alignment vertical="top"/>
    </xf>
    <xf numFmtId="164" fontId="4" fillId="0" borderId="15" xfId="16" applyNumberFormat="1" applyBorder="1" applyAlignment="1">
      <alignment horizontal="left" vertical="top"/>
    </xf>
    <xf numFmtId="0" fontId="4" fillId="0" borderId="19" xfId="16" applyFont="1" applyFill="1" applyBorder="1" applyAlignment="1">
      <alignment vertical="top"/>
    </xf>
    <xf numFmtId="0" fontId="0" fillId="0" borderId="14" xfId="0" applyBorder="1"/>
    <xf numFmtId="0" fontId="4" fillId="0" borderId="21" xfId="16" applyFont="1" applyBorder="1" applyAlignment="1">
      <alignment horizontal="right"/>
    </xf>
    <xf numFmtId="164" fontId="4" fillId="0" borderId="15" xfId="16" applyNumberFormat="1" applyFill="1" applyBorder="1" applyAlignment="1">
      <alignment horizontal="left" vertical="top"/>
    </xf>
    <xf numFmtId="0" fontId="4" fillId="0" borderId="36" xfId="16" applyFont="1" applyBorder="1" applyAlignment="1">
      <alignment horizontal="center" wrapText="1"/>
    </xf>
    <xf numFmtId="164" fontId="4" fillId="0" borderId="21" xfId="16" applyNumberFormat="1" applyBorder="1" applyAlignment="1">
      <alignment vertical="top" wrapText="1"/>
    </xf>
    <xf numFmtId="164" fontId="4" fillId="0" borderId="0" xfId="16" applyNumberFormat="1" applyBorder="1" applyAlignment="1">
      <alignment vertical="top" wrapText="1"/>
    </xf>
    <xf numFmtId="0" fontId="4" fillId="0" borderId="0" xfId="16" applyFont="1" applyBorder="1" applyAlignment="1">
      <alignment horizontal="left" vertical="top" wrapText="1"/>
    </xf>
    <xf numFmtId="0" fontId="14" fillId="0" borderId="23" xfId="16" applyFont="1" applyBorder="1" applyAlignment="1">
      <alignment horizontal="center" vertical="top" wrapText="1"/>
    </xf>
    <xf numFmtId="0" fontId="4" fillId="0" borderId="37" xfId="16" applyBorder="1" applyAlignment="1">
      <alignment horizontal="center" vertical="top" wrapText="1"/>
    </xf>
    <xf numFmtId="0" fontId="28" fillId="0" borderId="36" xfId="16" applyFont="1" applyBorder="1" applyAlignment="1">
      <alignment horizontal="center" vertical="center"/>
    </xf>
    <xf numFmtId="0" fontId="4" fillId="0" borderId="0" xfId="16" applyFont="1" applyFill="1" applyBorder="1" applyAlignment="1">
      <alignment horizontal="right" vertical="top" wrapText="1"/>
    </xf>
    <xf numFmtId="165" fontId="4" fillId="0" borderId="0" xfId="16" applyNumberFormat="1" applyFill="1" applyBorder="1" applyAlignment="1">
      <alignment horizontal="right" vertical="top" wrapText="1"/>
    </xf>
    <xf numFmtId="0" fontId="14" fillId="0" borderId="25" xfId="16" applyFont="1" applyBorder="1" applyAlignment="1">
      <alignment horizontal="center" vertical="top" wrapText="1"/>
    </xf>
    <xf numFmtId="164" fontId="4" fillId="0" borderId="0" xfId="16" applyNumberFormat="1" applyFont="1" applyBorder="1" applyAlignment="1">
      <alignment horizontal="center" vertical="center" wrapText="1"/>
    </xf>
    <xf numFmtId="0" fontId="4" fillId="0" borderId="21" xfId="0" applyFont="1" applyBorder="1"/>
    <xf numFmtId="0" fontId="0" fillId="10" borderId="0" xfId="0" applyFill="1" applyBorder="1"/>
    <xf numFmtId="0" fontId="4" fillId="10" borderId="0" xfId="16" applyFont="1" applyFill="1" applyBorder="1" applyAlignment="1">
      <alignment vertical="top"/>
    </xf>
    <xf numFmtId="0" fontId="4" fillId="10" borderId="21" xfId="16" applyFont="1" applyFill="1" applyBorder="1" applyAlignment="1">
      <alignment vertical="top" wrapText="1"/>
    </xf>
    <xf numFmtId="0" fontId="4" fillId="10" borderId="14" xfId="16" applyFont="1" applyFill="1" applyBorder="1" applyAlignment="1">
      <alignment vertical="top"/>
    </xf>
    <xf numFmtId="0" fontId="0" fillId="10" borderId="21" xfId="0" applyFill="1" applyBorder="1"/>
    <xf numFmtId="0" fontId="0" fillId="10" borderId="54" xfId="0" applyFill="1" applyBorder="1"/>
    <xf numFmtId="0" fontId="0" fillId="0" borderId="19" xfId="0" applyBorder="1"/>
    <xf numFmtId="0" fontId="4" fillId="0" borderId="15" xfId="16" applyFill="1" applyBorder="1" applyAlignment="1">
      <alignment horizontal="center" vertical="top"/>
    </xf>
    <xf numFmtId="0" fontId="4" fillId="10" borderId="19" xfId="16" applyFont="1" applyFill="1" applyBorder="1" applyAlignment="1">
      <alignment vertical="top"/>
    </xf>
    <xf numFmtId="0" fontId="0" fillId="10" borderId="22" xfId="0" applyFill="1" applyBorder="1"/>
    <xf numFmtId="0" fontId="4" fillId="10" borderId="22" xfId="16" applyFont="1" applyFill="1" applyBorder="1" applyAlignment="1">
      <alignment vertical="top" wrapText="1"/>
    </xf>
    <xf numFmtId="164" fontId="4" fillId="10" borderId="20" xfId="16" applyNumberFormat="1" applyFill="1" applyBorder="1" applyAlignment="1">
      <alignment vertical="top"/>
    </xf>
    <xf numFmtId="0" fontId="4" fillId="10" borderId="17" xfId="16" applyFont="1" applyFill="1" applyBorder="1" applyAlignment="1">
      <alignment vertical="top"/>
    </xf>
    <xf numFmtId="164" fontId="4" fillId="10" borderId="18" xfId="16" applyNumberFormat="1" applyFill="1" applyBorder="1" applyAlignment="1">
      <alignment vertical="top"/>
    </xf>
    <xf numFmtId="0" fontId="4" fillId="0" borderId="15" xfId="16" applyFont="1" applyFill="1" applyBorder="1" applyAlignment="1">
      <alignment horizontal="right" vertical="top"/>
    </xf>
    <xf numFmtId="0" fontId="4" fillId="10" borderId="45" xfId="16" applyFont="1" applyFill="1" applyBorder="1" applyAlignment="1">
      <alignment vertical="top"/>
    </xf>
    <xf numFmtId="0" fontId="4" fillId="10" borderId="54" xfId="16" applyFill="1" applyBorder="1" applyAlignment="1">
      <alignment vertical="top"/>
    </xf>
    <xf numFmtId="164" fontId="4" fillId="10" borderId="46" xfId="16" applyNumberFormat="1" applyFill="1" applyBorder="1" applyAlignment="1">
      <alignment vertical="top"/>
    </xf>
    <xf numFmtId="0" fontId="24" fillId="0" borderId="15" xfId="16" applyFont="1" applyFill="1" applyBorder="1" applyAlignment="1">
      <alignment horizontal="center" vertical="center" wrapText="1"/>
    </xf>
    <xf numFmtId="164" fontId="4" fillId="10" borderId="15" xfId="16" applyNumberFormat="1" applyFill="1" applyBorder="1" applyAlignment="1">
      <alignment vertical="top"/>
    </xf>
    <xf numFmtId="164" fontId="4" fillId="0" borderId="22" xfId="16" applyNumberFormat="1" applyBorder="1" applyAlignment="1">
      <alignment vertical="top" wrapText="1"/>
    </xf>
    <xf numFmtId="164" fontId="4" fillId="0" borderId="15" xfId="16" applyNumberFormat="1" applyBorder="1" applyAlignment="1">
      <alignment vertical="top" wrapText="1"/>
    </xf>
    <xf numFmtId="164" fontId="4" fillId="0" borderId="14" xfId="16" applyNumberFormat="1" applyFont="1" applyBorder="1" applyAlignment="1">
      <alignment horizontal="center" vertical="center" wrapText="1"/>
    </xf>
    <xf numFmtId="164" fontId="4" fillId="0" borderId="15" xfId="16" applyNumberFormat="1" applyFont="1" applyBorder="1" applyAlignment="1">
      <alignment horizontal="center" vertical="center" wrapText="1"/>
    </xf>
    <xf numFmtId="164" fontId="4" fillId="0" borderId="21" xfId="16" applyNumberFormat="1" applyFont="1" applyBorder="1" applyAlignment="1">
      <alignment vertical="top"/>
    </xf>
    <xf numFmtId="164" fontId="4" fillId="0" borderId="18" xfId="16" applyNumberFormat="1" applyBorder="1" applyAlignment="1">
      <alignment wrapText="1"/>
    </xf>
    <xf numFmtId="164" fontId="4" fillId="0" borderId="21" xfId="16" applyNumberFormat="1" applyBorder="1" applyAlignment="1">
      <alignment horizontal="right" wrapText="1"/>
    </xf>
    <xf numFmtId="0" fontId="4" fillId="10" borderId="0" xfId="16" applyFont="1" applyFill="1" applyBorder="1" applyAlignment="1">
      <alignment horizontal="center" textRotation="90"/>
    </xf>
    <xf numFmtId="0" fontId="4" fillId="10" borderId="52" xfId="16" applyFont="1" applyFill="1" applyBorder="1" applyAlignment="1">
      <alignment horizontal="center" textRotation="90"/>
    </xf>
    <xf numFmtId="0" fontId="4" fillId="0" borderId="29" xfId="16" applyBorder="1" applyAlignment="1">
      <alignment horizontal="right" vertical="top"/>
    </xf>
    <xf numFmtId="0" fontId="27" fillId="0" borderId="48" xfId="16" applyFont="1" applyBorder="1" applyAlignment="1">
      <alignment vertical="center"/>
    </xf>
    <xf numFmtId="0" fontId="4" fillId="0" borderId="12" xfId="16" applyBorder="1" applyAlignment="1">
      <alignment horizontal="center" vertical="center"/>
    </xf>
    <xf numFmtId="0" fontId="28" fillId="0" borderId="13" xfId="16" applyFont="1" applyBorder="1" applyAlignment="1">
      <alignment horizontal="center" vertical="center"/>
    </xf>
    <xf numFmtId="0" fontId="0" fillId="0" borderId="34" xfId="0" applyBorder="1" applyAlignment="1">
      <alignment vertical="center"/>
    </xf>
    <xf numFmtId="0" fontId="0" fillId="0" borderId="35" xfId="0" applyBorder="1" applyAlignment="1">
      <alignment vertical="center"/>
    </xf>
    <xf numFmtId="0" fontId="4" fillId="11" borderId="14" xfId="16" applyFont="1" applyFill="1" applyBorder="1" applyAlignment="1">
      <alignment vertical="top"/>
    </xf>
    <xf numFmtId="0" fontId="4" fillId="11" borderId="15" xfId="16" applyFill="1" applyBorder="1" applyAlignment="1">
      <alignment vertical="top"/>
    </xf>
    <xf numFmtId="165" fontId="21" fillId="11" borderId="13" xfId="15" applyNumberFormat="1" applyFont="1" applyFill="1" applyBorder="1" applyAlignment="1">
      <alignment horizontal="left" vertical="center"/>
    </xf>
    <xf numFmtId="0" fontId="4" fillId="0" borderId="17" xfId="15" applyFont="1" applyFill="1" applyBorder="1" applyAlignment="1">
      <alignment horizontal="left" vertical="top"/>
    </xf>
    <xf numFmtId="0" fontId="4" fillId="11" borderId="14" xfId="16" applyFill="1" applyBorder="1" applyAlignment="1">
      <alignment vertical="top" wrapText="1"/>
    </xf>
    <xf numFmtId="0" fontId="4" fillId="11" borderId="0" xfId="16" applyFill="1" applyBorder="1" applyAlignment="1">
      <alignment vertical="top" wrapText="1"/>
    </xf>
    <xf numFmtId="0" fontId="4" fillId="11" borderId="15" xfId="16" applyFill="1" applyBorder="1" applyAlignment="1">
      <alignment vertical="top" wrapText="1"/>
    </xf>
    <xf numFmtId="0" fontId="4" fillId="11" borderId="14" xfId="16" applyFont="1" applyFill="1" applyBorder="1" applyAlignment="1">
      <alignment vertical="top" wrapText="1"/>
    </xf>
    <xf numFmtId="0" fontId="4" fillId="11" borderId="0" xfId="16" applyFill="1" applyBorder="1" applyAlignment="1">
      <alignment horizontal="right" wrapText="1"/>
    </xf>
    <xf numFmtId="0" fontId="4" fillId="11" borderId="15" xfId="16" applyFill="1" applyBorder="1" applyAlignment="1">
      <alignment horizontal="right" wrapText="1"/>
    </xf>
    <xf numFmtId="0" fontId="4" fillId="11" borderId="0" xfId="16" applyFill="1" applyBorder="1" applyAlignment="1">
      <alignment wrapText="1"/>
    </xf>
    <xf numFmtId="0" fontId="4" fillId="11" borderId="15" xfId="16" applyFill="1" applyBorder="1" applyAlignment="1">
      <alignment wrapText="1"/>
    </xf>
    <xf numFmtId="0" fontId="19" fillId="11" borderId="0" xfId="16" applyFont="1" applyFill="1" applyAlignment="1">
      <alignment horizontal="left" vertical="center"/>
    </xf>
    <xf numFmtId="0" fontId="0" fillId="11" borderId="0" xfId="0" applyFill="1"/>
    <xf numFmtId="0" fontId="19" fillId="11" borderId="0" xfId="16" applyFont="1" applyFill="1" applyBorder="1" applyAlignment="1">
      <alignment horizontal="left" vertical="center"/>
    </xf>
    <xf numFmtId="0" fontId="21" fillId="11" borderId="0" xfId="16" applyFont="1" applyFill="1" applyAlignment="1">
      <alignment horizontal="center" vertical="top"/>
    </xf>
    <xf numFmtId="0" fontId="0" fillId="11" borderId="0" xfId="0" applyFill="1" applyBorder="1"/>
    <xf numFmtId="0" fontId="21" fillId="11" borderId="0" xfId="0" applyFont="1" applyFill="1"/>
    <xf numFmtId="0" fontId="4" fillId="11" borderId="0" xfId="16" applyFill="1" applyBorder="1" applyAlignment="1">
      <alignment horizontal="center" vertical="center"/>
    </xf>
    <xf numFmtId="0" fontId="4" fillId="11" borderId="0" xfId="16" applyFill="1" applyBorder="1" applyAlignment="1">
      <alignment vertical="center"/>
    </xf>
    <xf numFmtId="0" fontId="4" fillId="11" borderId="0" xfId="16" applyFill="1" applyBorder="1" applyAlignment="1">
      <alignment vertical="top"/>
    </xf>
    <xf numFmtId="0" fontId="4" fillId="11" borderId="0" xfId="16" applyFont="1" applyFill="1" applyBorder="1" applyAlignment="1">
      <alignment horizontal="center" vertical="center"/>
    </xf>
    <xf numFmtId="0" fontId="4" fillId="11" borderId="0" xfId="16" applyFill="1" applyAlignment="1">
      <alignment vertical="top"/>
    </xf>
    <xf numFmtId="0" fontId="21" fillId="11" borderId="0" xfId="16" applyFont="1" applyFill="1" applyAlignment="1">
      <alignment horizontal="left" vertical="center"/>
    </xf>
    <xf numFmtId="165" fontId="21" fillId="11" borderId="11" xfId="16" applyNumberFormat="1" applyFont="1" applyFill="1" applyBorder="1" applyAlignment="1">
      <alignment horizontal="left" vertical="top"/>
    </xf>
    <xf numFmtId="0" fontId="4" fillId="11" borderId="0" xfId="16" applyFill="1" applyBorder="1"/>
    <xf numFmtId="0" fontId="4" fillId="11" borderId="0" xfId="16" applyFill="1"/>
    <xf numFmtId="0" fontId="0" fillId="0" borderId="28" xfId="0" applyBorder="1" applyAlignment="1">
      <alignment vertical="center"/>
    </xf>
    <xf numFmtId="0" fontId="0" fillId="0" borderId="31"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23" fillId="0" borderId="0" xfId="0" applyFont="1" applyBorder="1" applyAlignment="1">
      <alignment vertical="center"/>
    </xf>
    <xf numFmtId="0" fontId="0" fillId="0" borderId="0" xfId="0" applyBorder="1" applyAlignment="1">
      <alignment vertical="center"/>
    </xf>
    <xf numFmtId="0" fontId="0" fillId="0" borderId="0" xfId="0" applyAlignment="1">
      <alignment vertical="center"/>
    </xf>
    <xf numFmtId="0" fontId="27" fillId="0" borderId="10" xfId="16" applyFont="1" applyBorder="1" applyAlignment="1">
      <alignment horizontal="center" vertical="center"/>
    </xf>
    <xf numFmtId="0" fontId="27" fillId="0" borderId="39" xfId="16" applyFont="1" applyBorder="1" applyAlignment="1">
      <alignment horizontal="center" vertical="center"/>
    </xf>
    <xf numFmtId="0" fontId="23" fillId="11" borderId="53" xfId="16" applyFont="1" applyFill="1" applyBorder="1" applyAlignment="1">
      <alignment vertical="center" wrapText="1"/>
    </xf>
    <xf numFmtId="164" fontId="23" fillId="11" borderId="21" xfId="16" applyNumberFormat="1" applyFont="1" applyFill="1" applyBorder="1" applyAlignment="1">
      <alignment vertical="top"/>
    </xf>
    <xf numFmtId="164" fontId="23" fillId="11" borderId="18" xfId="16" applyNumberFormat="1" applyFont="1" applyFill="1" applyBorder="1" applyAlignment="1">
      <alignment vertical="top"/>
    </xf>
    <xf numFmtId="164" fontId="23" fillId="11" borderId="21" xfId="16" applyNumberFormat="1" applyFont="1" applyFill="1" applyBorder="1" applyAlignment="1">
      <alignment vertical="center"/>
    </xf>
    <xf numFmtId="0" fontId="23" fillId="0" borderId="15" xfId="0" applyFont="1" applyBorder="1" applyAlignment="1">
      <alignment vertical="center"/>
    </xf>
    <xf numFmtId="0" fontId="23" fillId="0" borderId="49" xfId="0" applyFont="1" applyBorder="1" applyAlignment="1">
      <alignment horizontal="left" vertical="center"/>
    </xf>
    <xf numFmtId="0" fontId="23" fillId="0" borderId="50" xfId="0" applyFont="1" applyBorder="1" applyAlignment="1">
      <alignment horizontal="left" vertical="center"/>
    </xf>
    <xf numFmtId="0" fontId="23" fillId="0" borderId="53" xfId="0" applyFont="1" applyBorder="1" applyAlignment="1">
      <alignment vertical="center"/>
    </xf>
    <xf numFmtId="0" fontId="23" fillId="0" borderId="21" xfId="0" applyFont="1" applyBorder="1" applyAlignment="1">
      <alignment vertical="center"/>
    </xf>
    <xf numFmtId="164" fontId="23" fillId="0" borderId="21" xfId="0" applyNumberFormat="1" applyFont="1" applyBorder="1" applyAlignment="1">
      <alignment vertical="center"/>
    </xf>
    <xf numFmtId="164" fontId="23" fillId="0" borderId="18" xfId="0" applyNumberFormat="1" applyFont="1" applyBorder="1" applyAlignment="1">
      <alignment vertical="center"/>
    </xf>
    <xf numFmtId="0" fontId="23" fillId="0" borderId="22" xfId="0" applyFont="1" applyBorder="1" applyAlignment="1">
      <alignment vertical="center"/>
    </xf>
    <xf numFmtId="164" fontId="23" fillId="0" borderId="22" xfId="0" applyNumberFormat="1" applyFont="1" applyBorder="1" applyAlignment="1">
      <alignment vertical="center"/>
    </xf>
    <xf numFmtId="164" fontId="23" fillId="0" borderId="20" xfId="0" applyNumberFormat="1" applyFont="1" applyBorder="1" applyAlignment="1">
      <alignment vertical="center"/>
    </xf>
    <xf numFmtId="0" fontId="23" fillId="0" borderId="55" xfId="0" applyFont="1" applyBorder="1" applyAlignment="1">
      <alignment vertical="center"/>
    </xf>
    <xf numFmtId="0" fontId="23" fillId="0" borderId="54" xfId="0" applyFont="1" applyBorder="1" applyAlignment="1">
      <alignment vertical="center"/>
    </xf>
    <xf numFmtId="164" fontId="23" fillId="0" borderId="54" xfId="0" applyNumberFormat="1" applyFont="1" applyBorder="1" applyAlignment="1">
      <alignment vertical="center"/>
    </xf>
    <xf numFmtId="164" fontId="23" fillId="0" borderId="46" xfId="0" applyNumberFormat="1" applyFont="1" applyBorder="1" applyAlignment="1">
      <alignment vertical="center"/>
    </xf>
    <xf numFmtId="0" fontId="23" fillId="0" borderId="56" xfId="0" applyFont="1" applyBorder="1" applyAlignment="1">
      <alignment vertical="center"/>
    </xf>
    <xf numFmtId="0" fontId="23" fillId="0" borderId="57" xfId="0" applyFont="1" applyBorder="1" applyAlignment="1">
      <alignment vertical="center"/>
    </xf>
    <xf numFmtId="164" fontId="23" fillId="0" borderId="57" xfId="0" applyNumberFormat="1" applyFont="1" applyBorder="1" applyAlignment="1">
      <alignment vertical="center"/>
    </xf>
    <xf numFmtId="164" fontId="23" fillId="0" borderId="58" xfId="0" applyNumberFormat="1" applyFont="1" applyBorder="1" applyAlignment="1">
      <alignment vertical="center"/>
    </xf>
    <xf numFmtId="0" fontId="23" fillId="0" borderId="34" xfId="0" applyFont="1" applyFill="1" applyBorder="1" applyAlignment="1">
      <alignment vertical="center"/>
    </xf>
    <xf numFmtId="0" fontId="23" fillId="0" borderId="29" xfId="0" applyFont="1" applyFill="1" applyBorder="1" applyAlignment="1">
      <alignment vertical="center"/>
    </xf>
    <xf numFmtId="164" fontId="23" fillId="0" borderId="29" xfId="0" applyNumberFormat="1" applyFont="1" applyFill="1" applyBorder="1" applyAlignment="1">
      <alignment vertical="center"/>
    </xf>
    <xf numFmtId="0" fontId="23" fillId="0" borderId="1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0" xfId="0" applyFont="1" applyFill="1" applyBorder="1" applyAlignment="1">
      <alignment vertical="center"/>
    </xf>
    <xf numFmtId="0" fontId="23" fillId="0" borderId="17" xfId="0" applyFont="1" applyBorder="1" applyAlignment="1">
      <alignment vertical="center"/>
    </xf>
    <xf numFmtId="0" fontId="23" fillId="0" borderId="21" xfId="0" applyFont="1" applyBorder="1" applyAlignment="1">
      <alignment horizontal="left" vertical="center"/>
    </xf>
    <xf numFmtId="1" fontId="23" fillId="0" borderId="21" xfId="0" applyNumberFormat="1" applyFont="1" applyBorder="1" applyAlignment="1">
      <alignment horizontal="center" vertical="center"/>
    </xf>
    <xf numFmtId="0" fontId="23" fillId="0" borderId="21" xfId="0" applyFont="1" applyFill="1" applyBorder="1" applyAlignment="1">
      <alignment vertical="center"/>
    </xf>
    <xf numFmtId="1" fontId="23" fillId="0" borderId="21" xfId="0" applyNumberFormat="1" applyFont="1" applyFill="1" applyBorder="1" applyAlignment="1">
      <alignment horizontal="center" vertical="center"/>
    </xf>
    <xf numFmtId="164" fontId="4" fillId="11" borderId="54" xfId="16" applyNumberFormat="1" applyFont="1" applyFill="1" applyBorder="1" applyAlignment="1">
      <alignment horizontal="center" vertical="center" wrapText="1"/>
    </xf>
    <xf numFmtId="0" fontId="4" fillId="11" borderId="54" xfId="16" applyFont="1" applyFill="1" applyBorder="1" applyAlignment="1">
      <alignment vertical="top" wrapText="1"/>
    </xf>
    <xf numFmtId="165" fontId="4" fillId="11" borderId="46" xfId="16" applyNumberFormat="1" applyFill="1" applyBorder="1" applyAlignment="1">
      <alignment vertical="center" wrapText="1"/>
    </xf>
    <xf numFmtId="0" fontId="4" fillId="11" borderId="54" xfId="16" applyFont="1" applyFill="1" applyBorder="1" applyAlignment="1">
      <alignment horizontal="center" vertical="center" wrapText="1"/>
    </xf>
    <xf numFmtId="0" fontId="4" fillId="11" borderId="54" xfId="16" applyFont="1" applyFill="1" applyBorder="1" applyAlignment="1">
      <alignment horizontal="left" vertical="top" wrapText="1"/>
    </xf>
    <xf numFmtId="164" fontId="4" fillId="11" borderId="0" xfId="16" applyNumberFormat="1" applyFont="1" applyFill="1" applyBorder="1" applyAlignment="1">
      <alignment horizontal="center" vertical="center" wrapText="1"/>
    </xf>
    <xf numFmtId="0" fontId="4" fillId="11" borderId="22" xfId="16" applyFont="1" applyFill="1" applyBorder="1" applyAlignment="1">
      <alignment horizontal="center" vertical="center" wrapText="1"/>
    </xf>
    <xf numFmtId="0" fontId="4" fillId="11" borderId="22" xfId="16" applyFont="1" applyFill="1" applyBorder="1" applyAlignment="1">
      <alignment horizontal="left" vertical="top" wrapText="1"/>
    </xf>
    <xf numFmtId="0" fontId="4" fillId="11" borderId="21" xfId="16" applyFont="1" applyFill="1" applyBorder="1" applyAlignment="1">
      <alignment vertical="top"/>
    </xf>
    <xf numFmtId="164" fontId="4" fillId="11" borderId="21" xfId="16" applyNumberFormat="1" applyFill="1" applyBorder="1" applyAlignment="1">
      <alignment vertical="top"/>
    </xf>
    <xf numFmtId="0" fontId="0" fillId="11" borderId="21" xfId="0" applyFill="1" applyBorder="1"/>
    <xf numFmtId="0" fontId="4" fillId="11" borderId="21" xfId="16" applyFont="1" applyFill="1" applyBorder="1" applyAlignment="1">
      <alignment horizontal="right"/>
    </xf>
    <xf numFmtId="0" fontId="22" fillId="11" borderId="0" xfId="16" applyFont="1" applyFill="1" applyAlignment="1">
      <alignment horizontal="left" vertical="center"/>
    </xf>
    <xf numFmtId="0" fontId="45" fillId="0" borderId="0" xfId="16" applyFont="1" applyAlignment="1">
      <alignment horizontal="left" vertical="center"/>
    </xf>
    <xf numFmtId="0" fontId="21" fillId="0" borderId="0" xfId="16" applyFont="1" applyFill="1" applyAlignment="1">
      <alignment horizontal="left" vertical="top"/>
    </xf>
    <xf numFmtId="0" fontId="21" fillId="0" borderId="29" xfId="16" applyFont="1" applyBorder="1" applyAlignment="1">
      <alignment vertical="top"/>
    </xf>
    <xf numFmtId="0" fontId="4" fillId="0" borderId="0" xfId="0" applyFont="1"/>
    <xf numFmtId="165" fontId="21" fillId="0" borderId="11" xfId="16" applyNumberFormat="1" applyFont="1" applyFill="1" applyBorder="1" applyAlignment="1">
      <alignment horizontal="left" vertical="top"/>
    </xf>
    <xf numFmtId="165" fontId="21" fillId="11" borderId="10" xfId="16" applyNumberFormat="1" applyFont="1" applyFill="1" applyBorder="1" applyAlignment="1">
      <alignment horizontal="left" vertical="top"/>
    </xf>
    <xf numFmtId="165" fontId="21" fillId="11" borderId="12" xfId="16" applyNumberFormat="1" applyFont="1" applyFill="1" applyBorder="1" applyAlignment="1">
      <alignment horizontal="left" vertical="top"/>
    </xf>
    <xf numFmtId="0" fontId="4" fillId="0" borderId="0" xfId="16" applyBorder="1" applyAlignment="1">
      <alignment horizontal="right" wrapText="1"/>
    </xf>
    <xf numFmtId="0" fontId="0" fillId="11" borderId="0" xfId="0" applyFill="1" applyBorder="1" applyAlignment="1">
      <alignment horizontal="center" vertical="center"/>
    </xf>
    <xf numFmtId="0" fontId="0" fillId="11" borderId="15" xfId="0" applyFill="1" applyBorder="1"/>
    <xf numFmtId="165" fontId="4" fillId="0" borderId="0" xfId="16" applyNumberFormat="1" applyBorder="1" applyAlignment="1">
      <alignment wrapText="1"/>
    </xf>
    <xf numFmtId="0" fontId="4" fillId="0" borderId="0" xfId="0" applyFont="1" applyBorder="1" applyAlignment="1">
      <alignment horizontal="right" vertical="center"/>
    </xf>
    <xf numFmtId="0" fontId="4" fillId="0" borderId="14" xfId="15" applyFont="1" applyFill="1" applyBorder="1" applyAlignment="1">
      <alignment horizontal="left" vertical="top"/>
    </xf>
    <xf numFmtId="0" fontId="4" fillId="0" borderId="0" xfId="15" applyFont="1" applyFill="1" applyBorder="1" applyAlignment="1">
      <alignment horizontal="left" vertical="top" wrapText="1"/>
    </xf>
    <xf numFmtId="0" fontId="21" fillId="0" borderId="11" xfId="15" applyFont="1" applyBorder="1" applyAlignment="1">
      <alignment horizontal="left" vertical="center"/>
    </xf>
    <xf numFmtId="0" fontId="0" fillId="0" borderId="40" xfId="0" applyBorder="1" applyAlignment="1">
      <alignment horizontal="left" vertical="center"/>
    </xf>
    <xf numFmtId="0" fontId="4" fillId="10" borderId="0" xfId="16" applyFont="1" applyFill="1" applyBorder="1" applyAlignment="1">
      <alignment horizontal="left"/>
    </xf>
    <xf numFmtId="0" fontId="4" fillId="11" borderId="16" xfId="16" applyFont="1" applyFill="1" applyBorder="1" applyAlignment="1">
      <alignment horizontal="left" vertical="top" wrapText="1"/>
    </xf>
    <xf numFmtId="0" fontId="4" fillId="0" borderId="17" xfId="16" applyFont="1" applyBorder="1" applyAlignment="1">
      <alignment vertical="top" wrapText="1"/>
    </xf>
    <xf numFmtId="165" fontId="21" fillId="0" borderId="10" xfId="16" applyNumberFormat="1" applyFont="1" applyFill="1" applyBorder="1" applyAlignment="1">
      <alignment horizontal="left" vertical="top"/>
    </xf>
    <xf numFmtId="165" fontId="21" fillId="0" borderId="12" xfId="16" applyNumberFormat="1" applyFont="1" applyFill="1" applyBorder="1" applyAlignment="1">
      <alignment horizontal="left" vertical="top"/>
    </xf>
    <xf numFmtId="165" fontId="21" fillId="0" borderId="11" xfId="16" applyNumberFormat="1" applyFont="1" applyFill="1" applyBorder="1" applyAlignment="1">
      <alignment horizontal="left" vertical="top"/>
    </xf>
    <xf numFmtId="0" fontId="4" fillId="11" borderId="14" xfId="16" applyFont="1" applyFill="1" applyBorder="1" applyAlignment="1">
      <alignment horizontal="left" vertical="top" wrapText="1"/>
    </xf>
    <xf numFmtId="0" fontId="4" fillId="0" borderId="0" xfId="16" applyFont="1" applyBorder="1" applyAlignment="1">
      <alignment horizontal="center" vertical="top" wrapText="1"/>
    </xf>
    <xf numFmtId="0" fontId="4" fillId="11" borderId="15" xfId="16" applyFont="1" applyFill="1" applyBorder="1" applyAlignment="1">
      <alignment horizontal="left" vertical="top" wrapText="1"/>
    </xf>
    <xf numFmtId="0" fontId="4" fillId="0" borderId="0" xfId="16" applyBorder="1" applyAlignment="1">
      <alignment horizontal="center" vertical="center"/>
    </xf>
    <xf numFmtId="0" fontId="4" fillId="11" borderId="0" xfId="16" applyFont="1" applyFill="1" applyBorder="1" applyAlignment="1">
      <alignment horizontal="left" vertical="top" wrapText="1"/>
    </xf>
    <xf numFmtId="165" fontId="21" fillId="11" borderId="10" xfId="16" applyNumberFormat="1" applyFont="1" applyFill="1" applyBorder="1" applyAlignment="1">
      <alignment horizontal="left" vertical="top"/>
    </xf>
    <xf numFmtId="165" fontId="21" fillId="11" borderId="12" xfId="16" applyNumberFormat="1" applyFont="1" applyFill="1" applyBorder="1" applyAlignment="1">
      <alignment horizontal="left" vertical="top"/>
    </xf>
    <xf numFmtId="0" fontId="4" fillId="0" borderId="0" xfId="16" applyFont="1" applyFill="1" applyBorder="1" applyAlignment="1">
      <alignment horizontal="center" vertical="top"/>
    </xf>
    <xf numFmtId="0" fontId="4" fillId="0" borderId="0" xfId="16" applyFill="1" applyBorder="1" applyAlignment="1">
      <alignment horizontal="center" vertical="top"/>
    </xf>
    <xf numFmtId="0" fontId="27" fillId="11" borderId="39" xfId="16" applyFont="1" applyFill="1" applyBorder="1" applyAlignment="1">
      <alignment horizontal="center" vertical="center"/>
    </xf>
    <xf numFmtId="0" fontId="27" fillId="11" borderId="40" xfId="16" applyFont="1" applyFill="1" applyBorder="1" applyAlignment="1">
      <alignment horizontal="center" vertical="center"/>
    </xf>
    <xf numFmtId="0" fontId="27" fillId="11" borderId="30" xfId="16" applyFont="1" applyFill="1" applyBorder="1" applyAlignment="1">
      <alignment horizontal="center" vertical="center"/>
    </xf>
    <xf numFmtId="0" fontId="27" fillId="11" borderId="10" xfId="16" applyFont="1" applyFill="1" applyBorder="1" applyAlignment="1">
      <alignment horizontal="center" vertical="center"/>
    </xf>
    <xf numFmtId="0" fontId="27" fillId="11" borderId="11" xfId="16" applyFont="1" applyFill="1" applyBorder="1" applyAlignment="1">
      <alignment horizontal="center" vertical="center"/>
    </xf>
    <xf numFmtId="0" fontId="27" fillId="11" borderId="12" xfId="16" applyFont="1" applyFill="1" applyBorder="1" applyAlignment="1">
      <alignment horizontal="center" vertical="center"/>
    </xf>
    <xf numFmtId="0" fontId="4" fillId="11" borderId="0" xfId="16" applyFill="1" applyBorder="1" applyAlignment="1">
      <alignment horizontal="center" vertical="center"/>
    </xf>
    <xf numFmtId="0" fontId="4" fillId="0" borderId="14" xfId="16" applyFont="1" applyFill="1" applyBorder="1" applyAlignment="1">
      <alignment horizontal="left" vertical="top" wrapText="1"/>
    </xf>
    <xf numFmtId="164" fontId="26" fillId="0" borderId="13" xfId="16" applyNumberFormat="1" applyFont="1" applyBorder="1" applyAlignment="1">
      <alignment horizontal="center" vertical="center"/>
    </xf>
    <xf numFmtId="164" fontId="29" fillId="9" borderId="59" xfId="16" applyNumberFormat="1" applyFont="1" applyFill="1" applyBorder="1" applyAlignment="1">
      <alignment horizontal="center" vertical="center"/>
    </xf>
    <xf numFmtId="164" fontId="29" fillId="9" borderId="44" xfId="16" applyNumberFormat="1" applyFont="1" applyFill="1" applyBorder="1" applyAlignment="1">
      <alignment horizontal="center" vertical="center"/>
    </xf>
    <xf numFmtId="164" fontId="29" fillId="9" borderId="13" xfId="16" applyNumberFormat="1" applyFont="1" applyFill="1" applyBorder="1" applyAlignment="1">
      <alignment horizontal="center" vertical="center"/>
    </xf>
    <xf numFmtId="0" fontId="4" fillId="0" borderId="10" xfId="15" applyFont="1" applyFill="1" applyBorder="1" applyAlignment="1">
      <alignment horizontal="center" vertical="top"/>
    </xf>
    <xf numFmtId="0" fontId="4" fillId="11" borderId="10" xfId="15" applyFont="1" applyFill="1" applyBorder="1" applyAlignment="1">
      <alignment horizontal="center" vertical="top"/>
    </xf>
    <xf numFmtId="0" fontId="31" fillId="0" borderId="22" xfId="15" applyFont="1" applyFill="1" applyBorder="1" applyAlignment="1">
      <alignment horizontal="left" vertical="top"/>
    </xf>
    <xf numFmtId="0" fontId="19" fillId="11" borderId="0" xfId="15" applyFont="1" applyFill="1" applyAlignment="1">
      <alignment horizontal="left" vertical="center"/>
    </xf>
    <xf numFmtId="0" fontId="0" fillId="11" borderId="0" xfId="0" applyFill="1" applyAlignment="1">
      <alignment vertical="center"/>
    </xf>
    <xf numFmtId="0" fontId="21" fillId="11" borderId="0" xfId="0" applyFont="1" applyFill="1" applyAlignment="1">
      <alignment vertical="center"/>
    </xf>
    <xf numFmtId="0" fontId="22" fillId="0" borderId="0" xfId="16" applyFont="1" applyFill="1" applyAlignment="1">
      <alignment horizontal="left" vertical="center"/>
    </xf>
    <xf numFmtId="0" fontId="0" fillId="0" borderId="0" xfId="0" applyFill="1" applyAlignment="1">
      <alignment vertical="center"/>
    </xf>
    <xf numFmtId="0" fontId="0" fillId="0" borderId="0" xfId="0" applyFill="1" applyAlignment="1">
      <alignment horizontal="left" vertical="center"/>
    </xf>
    <xf numFmtId="0" fontId="0" fillId="0" borderId="0" xfId="0" applyFill="1" applyAlignment="1">
      <alignment horizontal="right" vertical="center"/>
    </xf>
    <xf numFmtId="165" fontId="4" fillId="0" borderId="0" xfId="15" applyNumberFormat="1" applyFont="1" applyFill="1" applyAlignment="1">
      <alignment vertical="center"/>
    </xf>
    <xf numFmtId="0" fontId="0" fillId="0" borderId="0" xfId="0" applyFill="1" applyBorder="1" applyAlignment="1">
      <alignment vertical="center"/>
    </xf>
    <xf numFmtId="165" fontId="21" fillId="0" borderId="10" xfId="15" applyNumberFormat="1" applyFont="1" applyFill="1" applyBorder="1" applyAlignment="1">
      <alignment horizontal="left" vertical="center"/>
    </xf>
    <xf numFmtId="0" fontId="21" fillId="0" borderId="12" xfId="15" applyFont="1" applyFill="1" applyBorder="1" applyAlignment="1">
      <alignment horizontal="left" vertical="center"/>
    </xf>
    <xf numFmtId="0" fontId="21" fillId="0" borderId="11" xfId="0" applyFont="1" applyFill="1" applyBorder="1" applyAlignment="1">
      <alignment vertical="center"/>
    </xf>
    <xf numFmtId="0" fontId="21" fillId="0" borderId="12" xfId="0" applyFont="1" applyFill="1" applyBorder="1" applyAlignment="1">
      <alignment vertical="center"/>
    </xf>
    <xf numFmtId="0" fontId="21" fillId="0" borderId="12" xfId="15" applyFont="1" applyFill="1" applyBorder="1" applyAlignment="1">
      <alignment horizontal="right" vertical="center"/>
    </xf>
    <xf numFmtId="0" fontId="0" fillId="0" borderId="15" xfId="0" applyFill="1" applyBorder="1" applyAlignment="1">
      <alignment vertical="center"/>
    </xf>
    <xf numFmtId="0" fontId="0" fillId="0" borderId="14" xfId="0" applyFill="1" applyBorder="1" applyAlignment="1">
      <alignment vertical="center"/>
    </xf>
    <xf numFmtId="164" fontId="4" fillId="0" borderId="21" xfId="0" applyNumberFormat="1" applyFont="1" applyFill="1" applyBorder="1" applyAlignment="1">
      <alignment horizontal="center"/>
    </xf>
    <xf numFmtId="164" fontId="4" fillId="0" borderId="18" xfId="0" applyNumberFormat="1" applyFont="1" applyFill="1" applyBorder="1" applyAlignment="1">
      <alignment horizontal="center"/>
    </xf>
    <xf numFmtId="0" fontId="0" fillId="0" borderId="14" xfId="0" applyFill="1" applyBorder="1" applyAlignment="1">
      <alignment horizontal="left" vertical="top"/>
    </xf>
    <xf numFmtId="0" fontId="0" fillId="0" borderId="15" xfId="0" applyFill="1" applyBorder="1" applyAlignment="1">
      <alignment horizontal="left" vertical="top"/>
    </xf>
    <xf numFmtId="0" fontId="0" fillId="0" borderId="15" xfId="0" applyFill="1" applyBorder="1" applyAlignment="1">
      <alignment horizontal="right" vertical="top"/>
    </xf>
    <xf numFmtId="0" fontId="0" fillId="0" borderId="14" xfId="0" applyFill="1" applyBorder="1" applyAlignment="1">
      <alignment vertical="top"/>
    </xf>
    <xf numFmtId="0" fontId="0" fillId="0" borderId="15" xfId="0" applyFill="1" applyBorder="1" applyAlignment="1">
      <alignment vertical="top"/>
    </xf>
    <xf numFmtId="0" fontId="0" fillId="0" borderId="19" xfId="0" applyFill="1" applyBorder="1" applyAlignment="1">
      <alignment vertical="top"/>
    </xf>
    <xf numFmtId="0" fontId="0" fillId="0" borderId="20" xfId="0" applyFill="1" applyBorder="1" applyAlignment="1">
      <alignment vertical="top"/>
    </xf>
    <xf numFmtId="0" fontId="4" fillId="0" borderId="17" xfId="15" applyFont="1" applyFill="1" applyBorder="1" applyAlignment="1">
      <alignment vertical="center"/>
    </xf>
    <xf numFmtId="0" fontId="0" fillId="0" borderId="28" xfId="0" applyFill="1" applyBorder="1" applyAlignment="1">
      <alignment vertical="center"/>
    </xf>
    <xf numFmtId="0" fontId="0" fillId="0" borderId="29" xfId="0" applyFill="1" applyBorder="1" applyAlignment="1">
      <alignment vertical="center"/>
    </xf>
    <xf numFmtId="0" fontId="0" fillId="0" borderId="31" xfId="0" applyFill="1" applyBorder="1" applyAlignment="1">
      <alignment vertical="center"/>
    </xf>
    <xf numFmtId="0" fontId="32" fillId="0" borderId="36" xfId="0" applyFont="1" applyFill="1" applyBorder="1" applyAlignment="1">
      <alignment horizontal="center" vertical="center"/>
    </xf>
    <xf numFmtId="0" fontId="0" fillId="0" borderId="39" xfId="0" applyFill="1" applyBorder="1" applyAlignment="1">
      <alignment vertical="center"/>
    </xf>
    <xf numFmtId="0" fontId="0" fillId="0" borderId="30" xfId="0" applyFill="1" applyBorder="1" applyAlignment="1">
      <alignment horizontal="left" vertical="center"/>
    </xf>
    <xf numFmtId="0" fontId="0" fillId="0" borderId="40" xfId="0" applyFill="1" applyBorder="1" applyAlignment="1">
      <alignment vertical="center"/>
    </xf>
    <xf numFmtId="0" fontId="0" fillId="0" borderId="30" xfId="0" applyFill="1" applyBorder="1" applyAlignment="1">
      <alignment vertical="center"/>
    </xf>
    <xf numFmtId="0" fontId="0" fillId="0" borderId="30" xfId="0" applyFill="1" applyBorder="1" applyAlignment="1">
      <alignment horizontal="right" vertical="center"/>
    </xf>
    <xf numFmtId="0" fontId="0" fillId="0" borderId="11" xfId="0" applyFill="1" applyBorder="1" applyAlignment="1">
      <alignment vertical="center"/>
    </xf>
    <xf numFmtId="0" fontId="0" fillId="0" borderId="12" xfId="0" applyFill="1" applyBorder="1" applyAlignment="1">
      <alignment vertical="center"/>
    </xf>
    <xf numFmtId="0" fontId="4" fillId="0" borderId="0" xfId="16" applyFont="1" applyFill="1" applyBorder="1" applyAlignment="1">
      <alignment horizontal="center" vertical="top" wrapText="1"/>
    </xf>
    <xf numFmtId="0" fontId="0" fillId="0" borderId="28"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23" fillId="0" borderId="10" xfId="0" applyFont="1" applyBorder="1" applyAlignment="1">
      <alignment vertical="center"/>
    </xf>
    <xf numFmtId="0" fontId="23" fillId="0" borderId="11" xfId="0" applyFont="1" applyBorder="1" applyAlignment="1">
      <alignment vertical="center"/>
    </xf>
    <xf numFmtId="0" fontId="23" fillId="0" borderId="12" xfId="0" applyFont="1" applyBorder="1" applyAlignment="1">
      <alignment vertical="center"/>
    </xf>
    <xf numFmtId="0" fontId="23" fillId="0" borderId="39" xfId="0" applyFont="1" applyBorder="1" applyAlignment="1">
      <alignment horizontal="center" vertical="center"/>
    </xf>
    <xf numFmtId="0" fontId="23" fillId="0" borderId="40" xfId="0" applyFont="1" applyBorder="1" applyAlignment="1">
      <alignment horizontal="center" vertical="center"/>
    </xf>
    <xf numFmtId="0" fontId="23" fillId="0" borderId="30" xfId="0" applyFont="1" applyBorder="1" applyAlignment="1">
      <alignment horizontal="center" vertical="center"/>
    </xf>
    <xf numFmtId="0" fontId="23" fillId="0" borderId="0" xfId="0" applyFont="1" applyBorder="1" applyAlignment="1">
      <alignment vertical="center"/>
    </xf>
    <xf numFmtId="0" fontId="0" fillId="0" borderId="0" xfId="0" applyBorder="1" applyAlignment="1">
      <alignment vertical="center"/>
    </xf>
    <xf numFmtId="0" fontId="32" fillId="0" borderId="0" xfId="0" applyFont="1" applyAlignment="1">
      <alignment horizontal="center" vertical="center"/>
    </xf>
    <xf numFmtId="0" fontId="32" fillId="0" borderId="15" xfId="0" applyFont="1" applyBorder="1" applyAlignment="1">
      <alignment horizontal="center" vertical="center"/>
    </xf>
    <xf numFmtId="0" fontId="19" fillId="0" borderId="0" xfId="0" applyFont="1" applyAlignment="1">
      <alignment horizontal="center" vertical="center"/>
    </xf>
    <xf numFmtId="0" fontId="0" fillId="0" borderId="0" xfId="0" applyAlignment="1">
      <alignment vertical="center"/>
    </xf>
    <xf numFmtId="0" fontId="23" fillId="0" borderId="10" xfId="0" applyFont="1" applyFill="1" applyBorder="1" applyAlignment="1">
      <alignment horizontal="center" vertical="center"/>
    </xf>
    <xf numFmtId="0" fontId="23" fillId="0" borderId="11"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28" xfId="0" applyFont="1" applyFill="1" applyBorder="1" applyAlignment="1">
      <alignment horizontal="center" vertical="center"/>
    </xf>
    <xf numFmtId="0" fontId="23" fillId="0" borderId="29" xfId="0" applyFont="1" applyFill="1" applyBorder="1" applyAlignment="1">
      <alignment horizontal="center" vertical="center"/>
    </xf>
    <xf numFmtId="0" fontId="23" fillId="0" borderId="31" xfId="0" applyFont="1" applyFill="1" applyBorder="1" applyAlignment="1">
      <alignment horizontal="center" vertical="center"/>
    </xf>
    <xf numFmtId="0" fontId="35" fillId="0" borderId="0" xfId="0" applyFont="1" applyBorder="1" applyAlignment="1">
      <alignment horizontal="center" vertical="center"/>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23" fillId="0" borderId="12" xfId="0" applyFont="1" applyBorder="1" applyAlignment="1">
      <alignment horizontal="center" vertical="center"/>
    </xf>
    <xf numFmtId="0" fontId="23" fillId="0" borderId="28" xfId="0" applyFont="1" applyBorder="1" applyAlignment="1">
      <alignment horizontal="center" vertical="center"/>
    </xf>
    <xf numFmtId="0" fontId="23" fillId="0" borderId="29" xfId="0" applyFont="1" applyBorder="1" applyAlignment="1">
      <alignment horizontal="center" vertical="center"/>
    </xf>
    <xf numFmtId="0" fontId="23" fillId="0" borderId="31" xfId="0" applyFont="1" applyBorder="1" applyAlignment="1">
      <alignment horizontal="center" vertical="center"/>
    </xf>
    <xf numFmtId="0" fontId="0" fillId="0" borderId="10" xfId="0" applyBorder="1" applyAlignment="1">
      <alignment horizontal="center" vertical="top" wrapText="1"/>
    </xf>
    <xf numFmtId="0" fontId="0" fillId="0" borderId="11" xfId="0" applyBorder="1" applyAlignment="1">
      <alignment horizontal="center" vertical="top" wrapText="1"/>
    </xf>
    <xf numFmtId="0" fontId="0" fillId="0" borderId="14" xfId="0" applyBorder="1" applyAlignment="1">
      <alignment horizontal="center" vertical="top" wrapText="1"/>
    </xf>
    <xf numFmtId="0" fontId="0" fillId="0" borderId="0" xfId="0" applyBorder="1" applyAlignment="1">
      <alignment horizontal="center" vertical="top" wrapText="1"/>
    </xf>
    <xf numFmtId="165" fontId="21" fillId="0" borderId="10" xfId="16" applyNumberFormat="1" applyFont="1" applyFill="1" applyBorder="1" applyAlignment="1">
      <alignment horizontal="left" vertical="top"/>
    </xf>
    <xf numFmtId="0" fontId="4" fillId="0" borderId="0" xfId="16" applyBorder="1" applyAlignment="1">
      <alignment horizontal="center" vertical="center"/>
    </xf>
    <xf numFmtId="165" fontId="21" fillId="11" borderId="10" xfId="16" applyNumberFormat="1" applyFont="1" applyFill="1" applyBorder="1" applyAlignment="1">
      <alignment horizontal="left" vertical="top"/>
    </xf>
    <xf numFmtId="165" fontId="21" fillId="11" borderId="12" xfId="16" applyNumberFormat="1" applyFont="1" applyFill="1" applyBorder="1" applyAlignment="1">
      <alignment horizontal="left" vertical="top"/>
    </xf>
    <xf numFmtId="0" fontId="4" fillId="11" borderId="14" xfId="16" applyFont="1" applyFill="1" applyBorder="1" applyAlignment="1">
      <alignment horizontal="left" vertical="top" wrapText="1"/>
    </xf>
    <xf numFmtId="0" fontId="4" fillId="11" borderId="0" xfId="16" applyFont="1" applyFill="1" applyBorder="1" applyAlignment="1">
      <alignment horizontal="left" vertical="top" wrapText="1"/>
    </xf>
    <xf numFmtId="0" fontId="4" fillId="11" borderId="15" xfId="16" applyFont="1" applyFill="1" applyBorder="1" applyAlignment="1">
      <alignment horizontal="left" vertical="top" wrapText="1"/>
    </xf>
    <xf numFmtId="0" fontId="0" fillId="0" borderId="14" xfId="0" applyBorder="1" applyAlignment="1">
      <alignment vertical="top" wrapText="1"/>
    </xf>
    <xf numFmtId="0" fontId="0" fillId="0" borderId="17" xfId="0" applyBorder="1" applyAlignment="1">
      <alignment vertical="top" wrapText="1"/>
    </xf>
    <xf numFmtId="0" fontId="4" fillId="0" borderId="14" xfId="16" applyFont="1" applyFill="1" applyBorder="1" applyAlignment="1">
      <alignment horizontal="center" vertical="top" wrapText="1"/>
    </xf>
    <xf numFmtId="0" fontId="4" fillId="11" borderId="17" xfId="16" applyFont="1" applyFill="1" applyBorder="1" applyAlignment="1">
      <alignment vertical="top"/>
    </xf>
    <xf numFmtId="0" fontId="4" fillId="11" borderId="16" xfId="16" applyFont="1" applyFill="1" applyBorder="1" applyAlignment="1">
      <alignment vertical="top"/>
    </xf>
    <xf numFmtId="0" fontId="20" fillId="11" borderId="0" xfId="16" applyFont="1" applyFill="1" applyAlignment="1">
      <alignment horizontal="right" vertical="center"/>
    </xf>
    <xf numFmtId="0" fontId="0" fillId="11" borderId="0" xfId="0" applyFill="1" applyAlignment="1">
      <alignment horizontal="center" vertical="center"/>
    </xf>
    <xf numFmtId="0" fontId="21" fillId="11" borderId="0" xfId="16" applyFont="1" applyFill="1" applyBorder="1" applyAlignment="1">
      <alignment horizontal="center" vertical="center"/>
    </xf>
    <xf numFmtId="0" fontId="21" fillId="11" borderId="0" xfId="16" applyFont="1" applyFill="1" applyBorder="1" applyAlignment="1">
      <alignment horizontal="center" vertical="top"/>
    </xf>
    <xf numFmtId="0" fontId="21" fillId="11" borderId="29" xfId="0" applyFont="1" applyFill="1" applyBorder="1"/>
    <xf numFmtId="0" fontId="0" fillId="11" borderId="29" xfId="0" applyFill="1" applyBorder="1" applyAlignment="1">
      <alignment horizontal="center" vertical="center"/>
    </xf>
    <xf numFmtId="0" fontId="0" fillId="11" borderId="29" xfId="0" applyFill="1" applyBorder="1"/>
    <xf numFmtId="0" fontId="21" fillId="11" borderId="0" xfId="0" applyFont="1" applyFill="1" applyBorder="1"/>
    <xf numFmtId="165" fontId="21" fillId="11" borderId="13" xfId="16" applyNumberFormat="1" applyFont="1" applyFill="1" applyBorder="1" applyAlignment="1">
      <alignment horizontal="left" vertical="top"/>
    </xf>
    <xf numFmtId="165" fontId="21" fillId="11" borderId="11" xfId="16" applyNumberFormat="1" applyFont="1" applyFill="1" applyBorder="1" applyAlignment="1">
      <alignment horizontal="left" vertical="top"/>
    </xf>
    <xf numFmtId="0" fontId="21" fillId="11" borderId="11" xfId="0" applyFont="1" applyFill="1" applyBorder="1"/>
    <xf numFmtId="0" fontId="21" fillId="11" borderId="12" xfId="0" applyFont="1" applyFill="1" applyBorder="1"/>
    <xf numFmtId="165" fontId="21" fillId="11" borderId="11" xfId="16" applyNumberFormat="1" applyFont="1" applyFill="1" applyBorder="1" applyAlignment="1">
      <alignment horizontal="center" vertical="top"/>
    </xf>
    <xf numFmtId="165" fontId="21" fillId="11" borderId="10" xfId="16" applyNumberFormat="1" applyFont="1" applyFill="1" applyBorder="1" applyAlignment="1">
      <alignment vertical="top"/>
    </xf>
    <xf numFmtId="165" fontId="21" fillId="11" borderId="12" xfId="16" applyNumberFormat="1" applyFont="1" applyFill="1" applyBorder="1" applyAlignment="1">
      <alignment vertical="top"/>
    </xf>
    <xf numFmtId="0" fontId="4" fillId="11" borderId="0" xfId="16" applyFont="1" applyFill="1" applyBorder="1" applyAlignment="1">
      <alignment vertical="top" wrapText="1"/>
    </xf>
    <xf numFmtId="0" fontId="23" fillId="11" borderId="17" xfId="16" applyFont="1" applyFill="1" applyBorder="1" applyAlignment="1">
      <alignment vertical="center"/>
    </xf>
    <xf numFmtId="164" fontId="23" fillId="11" borderId="62" xfId="16" applyNumberFormat="1" applyFont="1" applyFill="1" applyBorder="1" applyAlignment="1">
      <alignment horizontal="right" vertical="top"/>
    </xf>
    <xf numFmtId="0" fontId="4" fillId="11" borderId="21" xfId="16" applyFont="1" applyFill="1" applyBorder="1" applyAlignment="1">
      <alignment vertical="top" wrapText="1"/>
    </xf>
    <xf numFmtId="0" fontId="4" fillId="11" borderId="15" xfId="16" applyFont="1" applyFill="1" applyBorder="1" applyAlignment="1">
      <alignment vertical="top" wrapText="1"/>
    </xf>
    <xf numFmtId="164" fontId="23" fillId="11" borderId="62" xfId="16" applyNumberFormat="1" applyFont="1" applyFill="1" applyBorder="1" applyAlignment="1">
      <alignment horizontal="right" vertical="center" wrapText="1"/>
    </xf>
    <xf numFmtId="0" fontId="23" fillId="11" borderId="21" xfId="16" applyFont="1" applyFill="1" applyBorder="1" applyAlignment="1">
      <alignment horizontal="left" vertical="center" wrapText="1"/>
    </xf>
    <xf numFmtId="0" fontId="23" fillId="11" borderId="53" xfId="16" applyFont="1" applyFill="1" applyBorder="1" applyAlignment="1">
      <alignment horizontal="left" vertical="center" wrapText="1"/>
    </xf>
    <xf numFmtId="0" fontId="4" fillId="11" borderId="18" xfId="0" applyFont="1" applyFill="1" applyBorder="1"/>
    <xf numFmtId="0" fontId="4" fillId="11" borderId="0" xfId="16" applyFill="1" applyBorder="1" applyAlignment="1">
      <alignment horizontal="center" vertical="top"/>
    </xf>
    <xf numFmtId="164" fontId="39" fillId="11" borderId="18" xfId="0" applyNumberFormat="1" applyFont="1" applyFill="1" applyBorder="1"/>
    <xf numFmtId="0" fontId="4" fillId="11" borderId="21" xfId="0" applyFont="1" applyFill="1" applyBorder="1"/>
    <xf numFmtId="0" fontId="4" fillId="11" borderId="17" xfId="0" applyFont="1" applyFill="1" applyBorder="1"/>
    <xf numFmtId="0" fontId="4" fillId="11" borderId="0" xfId="16" applyFont="1" applyFill="1" applyBorder="1" applyAlignment="1">
      <alignment vertical="top"/>
    </xf>
    <xf numFmtId="164" fontId="23" fillId="11" borderId="53" xfId="16" applyNumberFormat="1" applyFont="1" applyFill="1" applyBorder="1" applyAlignment="1">
      <alignment vertical="center"/>
    </xf>
    <xf numFmtId="0" fontId="4" fillId="11" borderId="14" xfId="16" applyFill="1" applyBorder="1" applyAlignment="1">
      <alignment vertical="top"/>
    </xf>
    <xf numFmtId="0" fontId="4" fillId="11" borderId="16" xfId="16" applyFill="1" applyBorder="1" applyAlignment="1">
      <alignment vertical="top"/>
    </xf>
    <xf numFmtId="0" fontId="4" fillId="11" borderId="21" xfId="16" applyFill="1" applyBorder="1" applyAlignment="1">
      <alignment vertical="top"/>
    </xf>
    <xf numFmtId="0" fontId="24" fillId="11" borderId="17" xfId="16" applyFont="1" applyFill="1" applyBorder="1" applyAlignment="1">
      <alignment vertical="center"/>
    </xf>
    <xf numFmtId="164" fontId="24" fillId="11" borderId="21" xfId="16" applyNumberFormat="1" applyFont="1" applyFill="1" applyBorder="1" applyAlignment="1">
      <alignment vertical="top"/>
    </xf>
    <xf numFmtId="164" fontId="23" fillId="11" borderId="53" xfId="16" applyNumberFormat="1" applyFont="1" applyFill="1" applyBorder="1" applyAlignment="1">
      <alignment vertical="top"/>
    </xf>
    <xf numFmtId="0" fontId="4" fillId="11" borderId="0" xfId="16" applyFont="1" applyFill="1" applyBorder="1" applyAlignment="1">
      <alignment horizontal="right" vertical="top"/>
    </xf>
    <xf numFmtId="164" fontId="4" fillId="11" borderId="18" xfId="16" applyNumberFormat="1" applyFill="1" applyBorder="1" applyAlignment="1">
      <alignment vertical="top"/>
    </xf>
    <xf numFmtId="0" fontId="23" fillId="11" borderId="14" xfId="16" applyFont="1" applyFill="1" applyBorder="1" applyAlignment="1">
      <alignment vertical="center"/>
    </xf>
    <xf numFmtId="0" fontId="23" fillId="11" borderId="0" xfId="16" applyFont="1" applyFill="1" applyBorder="1" applyAlignment="1">
      <alignment vertical="top"/>
    </xf>
    <xf numFmtId="0" fontId="23" fillId="11" borderId="15" xfId="16" applyFont="1" applyFill="1" applyBorder="1" applyAlignment="1">
      <alignment vertical="top"/>
    </xf>
    <xf numFmtId="0" fontId="23" fillId="11" borderId="16" xfId="16" applyFont="1" applyFill="1" applyBorder="1" applyAlignment="1">
      <alignment horizontal="center" vertical="center" wrapText="1"/>
    </xf>
    <xf numFmtId="164" fontId="23" fillId="11" borderId="0" xfId="16" applyNumberFormat="1" applyFont="1" applyFill="1" applyBorder="1" applyAlignment="1">
      <alignment vertical="top"/>
    </xf>
    <xf numFmtId="0" fontId="4" fillId="11" borderId="0" xfId="0" applyFont="1" applyFill="1" applyBorder="1"/>
    <xf numFmtId="0" fontId="4" fillId="11" borderId="15" xfId="0" applyFont="1" applyFill="1" applyBorder="1"/>
    <xf numFmtId="0" fontId="24" fillId="11" borderId="0" xfId="16" applyFont="1" applyFill="1" applyBorder="1" applyAlignment="1">
      <alignment horizontal="center" vertical="center" wrapText="1"/>
    </xf>
    <xf numFmtId="0" fontId="23" fillId="11" borderId="14" xfId="16" applyFont="1" applyFill="1" applyBorder="1" applyAlignment="1">
      <alignment vertical="center" wrapText="1"/>
    </xf>
    <xf numFmtId="0" fontId="4" fillId="11" borderId="14" xfId="16" applyFill="1" applyBorder="1" applyAlignment="1">
      <alignment horizontal="center" vertical="top"/>
    </xf>
    <xf numFmtId="164" fontId="23" fillId="11" borderId="0" xfId="16" applyNumberFormat="1" applyFont="1" applyFill="1" applyBorder="1" applyAlignment="1">
      <alignment vertical="center" wrapText="1"/>
    </xf>
    <xf numFmtId="164" fontId="4" fillId="11" borderId="14" xfId="16" applyNumberFormat="1" applyFill="1" applyBorder="1" applyAlignment="1">
      <alignment vertical="top"/>
    </xf>
    <xf numFmtId="164" fontId="4" fillId="11" borderId="15" xfId="16" applyNumberFormat="1" applyFill="1" applyBorder="1" applyAlignment="1">
      <alignment vertical="top"/>
    </xf>
    <xf numFmtId="0" fontId="23" fillId="11" borderId="0" xfId="16" applyFont="1" applyFill="1" applyBorder="1" applyAlignment="1">
      <alignment vertical="center" wrapText="1"/>
    </xf>
    <xf numFmtId="0" fontId="23" fillId="11" borderId="15" xfId="16" applyFont="1" applyFill="1" applyBorder="1" applyAlignment="1">
      <alignment vertical="center" wrapText="1"/>
    </xf>
    <xf numFmtId="0" fontId="23" fillId="11" borderId="17" xfId="16" applyFont="1" applyFill="1" applyBorder="1" applyAlignment="1">
      <alignment vertical="center" wrapText="1"/>
    </xf>
    <xf numFmtId="164" fontId="23" fillId="11" borderId="21" xfId="16" applyNumberFormat="1" applyFont="1" applyFill="1" applyBorder="1" applyAlignment="1">
      <alignment vertical="center" wrapText="1"/>
    </xf>
    <xf numFmtId="0" fontId="4" fillId="11" borderId="15" xfId="16" applyFont="1" applyFill="1" applyBorder="1" applyAlignment="1">
      <alignment vertical="top"/>
    </xf>
    <xf numFmtId="164" fontId="4" fillId="11" borderId="0" xfId="16" applyNumberFormat="1" applyFont="1" applyFill="1" applyBorder="1" applyAlignment="1">
      <alignment vertical="top"/>
    </xf>
    <xf numFmtId="0" fontId="4" fillId="11" borderId="17" xfId="16" applyFont="1" applyFill="1" applyBorder="1" applyAlignment="1">
      <alignment vertical="top" wrapText="1"/>
    </xf>
    <xf numFmtId="164" fontId="4" fillId="11" borderId="18" xfId="16" applyNumberFormat="1" applyFill="1" applyBorder="1" applyAlignment="1">
      <alignment horizontal="right" wrapText="1"/>
    </xf>
    <xf numFmtId="0" fontId="23" fillId="11" borderId="14" xfId="16" applyFont="1" applyFill="1" applyBorder="1" applyAlignment="1">
      <alignment vertical="top"/>
    </xf>
    <xf numFmtId="0" fontId="4" fillId="11" borderId="19" xfId="16" applyFont="1" applyFill="1" applyBorder="1" applyAlignment="1">
      <alignment vertical="top"/>
    </xf>
    <xf numFmtId="164" fontId="4" fillId="11" borderId="22" xfId="16" applyNumberFormat="1" applyFont="1" applyFill="1" applyBorder="1" applyAlignment="1">
      <alignment horizontal="center" vertical="center"/>
    </xf>
    <xf numFmtId="0" fontId="4" fillId="11" borderId="22" xfId="16" applyFont="1" applyFill="1" applyBorder="1" applyAlignment="1">
      <alignment vertical="top"/>
    </xf>
    <xf numFmtId="165" fontId="4" fillId="11" borderId="20" xfId="16" applyNumberFormat="1" applyFill="1" applyBorder="1" applyAlignment="1">
      <alignment horizontal="right" vertical="center" wrapText="1"/>
    </xf>
    <xf numFmtId="164" fontId="4" fillId="11" borderId="18" xfId="16" applyNumberFormat="1" applyFill="1" applyBorder="1" applyAlignment="1">
      <alignment horizontal="right" vertical="top"/>
    </xf>
    <xf numFmtId="164" fontId="4" fillId="11" borderId="0" xfId="16" applyNumberFormat="1" applyFill="1" applyBorder="1" applyAlignment="1">
      <alignment vertical="top"/>
    </xf>
    <xf numFmtId="0" fontId="4" fillId="11" borderId="16" xfId="16" applyFont="1" applyFill="1" applyBorder="1" applyAlignment="1">
      <alignment vertical="top" wrapText="1"/>
    </xf>
    <xf numFmtId="164" fontId="4" fillId="11" borderId="18" xfId="16" applyNumberFormat="1" applyFill="1" applyBorder="1" applyAlignment="1">
      <alignment horizontal="right" wrapText="1"/>
    </xf>
    <xf numFmtId="0" fontId="23" fillId="11" borderId="0" xfId="16" applyFont="1" applyFill="1" applyBorder="1" applyAlignment="1">
      <alignment vertical="center"/>
    </xf>
    <xf numFmtId="164" fontId="4" fillId="11" borderId="20" xfId="16" applyNumberFormat="1" applyFill="1" applyBorder="1" applyAlignment="1">
      <alignment horizontal="right" vertical="top"/>
    </xf>
    <xf numFmtId="164" fontId="4" fillId="11" borderId="15" xfId="16" applyNumberFormat="1" applyFill="1" applyBorder="1" applyAlignment="1">
      <alignment horizontal="left" vertical="top"/>
    </xf>
    <xf numFmtId="164" fontId="4" fillId="11" borderId="21" xfId="16" applyNumberFormat="1" applyFont="1" applyFill="1" applyBorder="1" applyAlignment="1">
      <alignment vertical="top"/>
    </xf>
    <xf numFmtId="0" fontId="4" fillId="11" borderId="15" xfId="16" applyFont="1" applyFill="1" applyBorder="1" applyAlignment="1">
      <alignment horizontal="right" vertical="top" wrapText="1"/>
    </xf>
    <xf numFmtId="164" fontId="4" fillId="11" borderId="0" xfId="16" applyNumberFormat="1" applyFill="1" applyBorder="1" applyAlignment="1">
      <alignment horizontal="left" vertical="top"/>
    </xf>
    <xf numFmtId="0" fontId="4" fillId="11" borderId="22" xfId="16" applyFill="1" applyBorder="1" applyAlignment="1">
      <alignment vertical="top"/>
    </xf>
    <xf numFmtId="164" fontId="4" fillId="11" borderId="20" xfId="16" applyNumberFormat="1" applyFill="1" applyBorder="1" applyAlignment="1">
      <alignment horizontal="left" vertical="top"/>
    </xf>
    <xf numFmtId="0" fontId="0" fillId="11" borderId="14" xfId="0" applyFill="1" applyBorder="1"/>
    <xf numFmtId="0" fontId="4" fillId="11" borderId="17" xfId="16" applyFont="1" applyFill="1" applyBorder="1" applyAlignment="1">
      <alignment horizontal="left" vertical="top"/>
    </xf>
    <xf numFmtId="0" fontId="4" fillId="11" borderId="21" xfId="16" applyFill="1" applyBorder="1" applyAlignment="1">
      <alignment horizontal="right" vertical="top"/>
    </xf>
    <xf numFmtId="0" fontId="23" fillId="11" borderId="17" xfId="16" applyFont="1" applyFill="1" applyBorder="1" applyAlignment="1">
      <alignment horizontal="left" vertical="center"/>
    </xf>
    <xf numFmtId="0" fontId="23" fillId="11" borderId="21" xfId="16" applyFont="1" applyFill="1" applyBorder="1" applyAlignment="1">
      <alignment horizontal="left" vertical="center"/>
    </xf>
    <xf numFmtId="0" fontId="4" fillId="11" borderId="15" xfId="16" applyFill="1" applyBorder="1" applyAlignment="1">
      <alignment horizontal="right" vertical="top"/>
    </xf>
    <xf numFmtId="0" fontId="4" fillId="11" borderId="0" xfId="16" applyFill="1" applyBorder="1" applyAlignment="1">
      <alignment horizontal="right" vertical="top"/>
    </xf>
    <xf numFmtId="0" fontId="4" fillId="11" borderId="14" xfId="16" applyFill="1" applyBorder="1" applyAlignment="1">
      <alignment horizontal="right" vertical="top"/>
    </xf>
    <xf numFmtId="164" fontId="4" fillId="11" borderId="21" xfId="16" applyNumberFormat="1" applyFont="1" applyFill="1" applyBorder="1" applyAlignment="1">
      <alignment horizontal="center" vertical="center" wrapText="1"/>
    </xf>
    <xf numFmtId="165" fontId="4" fillId="11" borderId="18" xfId="16" applyNumberFormat="1" applyFill="1" applyBorder="1" applyAlignment="1">
      <alignment vertical="center" wrapText="1"/>
    </xf>
    <xf numFmtId="164" fontId="4" fillId="11" borderId="46" xfId="16" applyNumberFormat="1" applyFill="1" applyBorder="1" applyAlignment="1">
      <alignment horizontal="center" vertical="top"/>
    </xf>
    <xf numFmtId="164" fontId="4" fillId="11" borderId="18" xfId="16" applyNumberFormat="1" applyFill="1" applyBorder="1" applyAlignment="1">
      <alignment horizontal="left" vertical="top"/>
    </xf>
    <xf numFmtId="0" fontId="4" fillId="11" borderId="20" xfId="16" applyFont="1" applyFill="1" applyBorder="1" applyAlignment="1">
      <alignment vertical="top"/>
    </xf>
    <xf numFmtId="0" fontId="4" fillId="11" borderId="36" xfId="16" applyFont="1" applyFill="1" applyBorder="1" applyAlignment="1">
      <alignment horizontal="center" vertical="top"/>
    </xf>
    <xf numFmtId="0" fontId="4" fillId="11" borderId="18" xfId="16" applyFont="1" applyFill="1" applyBorder="1" applyAlignment="1">
      <alignment vertical="top"/>
    </xf>
    <xf numFmtId="0" fontId="23" fillId="11" borderId="17" xfId="16" applyFont="1" applyFill="1" applyBorder="1" applyAlignment="1">
      <alignment vertical="top" wrapText="1"/>
    </xf>
    <xf numFmtId="0" fontId="4" fillId="11" borderId="19" xfId="16" applyFill="1" applyBorder="1" applyAlignment="1">
      <alignment vertical="top"/>
    </xf>
    <xf numFmtId="0" fontId="4" fillId="11" borderId="20" xfId="16" applyFill="1" applyBorder="1" applyAlignment="1">
      <alignment vertical="top"/>
    </xf>
    <xf numFmtId="164" fontId="4" fillId="11" borderId="14" xfId="16" applyNumberFormat="1" applyFill="1" applyBorder="1" applyAlignment="1">
      <alignment horizontal="left" vertical="top"/>
    </xf>
    <xf numFmtId="165" fontId="4" fillId="11" borderId="15" xfId="16" applyNumberFormat="1" applyFill="1" applyBorder="1" applyAlignment="1">
      <alignment vertical="center" wrapText="1"/>
    </xf>
    <xf numFmtId="164" fontId="4" fillId="11" borderId="20" xfId="16" applyNumberFormat="1" applyFill="1" applyBorder="1" applyAlignment="1">
      <alignment horizontal="center" vertical="top"/>
    </xf>
    <xf numFmtId="0" fontId="4" fillId="11" borderId="45" xfId="16" applyFont="1" applyFill="1" applyBorder="1" applyAlignment="1">
      <alignment horizontal="center" vertical="top" wrapText="1"/>
    </xf>
    <xf numFmtId="0" fontId="4" fillId="11" borderId="46" xfId="16" applyFont="1" applyFill="1" applyBorder="1" applyAlignment="1">
      <alignment horizontal="center" vertical="top" wrapText="1"/>
    </xf>
    <xf numFmtId="0" fontId="25" fillId="11" borderId="16" xfId="16" applyFont="1" applyFill="1" applyBorder="1" applyAlignment="1">
      <alignment vertical="center"/>
    </xf>
    <xf numFmtId="0" fontId="4" fillId="11" borderId="16" xfId="16" applyFont="1" applyFill="1" applyBorder="1" applyAlignment="1">
      <alignment horizontal="left" vertical="top"/>
    </xf>
    <xf numFmtId="0" fontId="23" fillId="11" borderId="14" xfId="16" applyFont="1" applyFill="1" applyBorder="1" applyAlignment="1">
      <alignment vertical="top" wrapText="1"/>
    </xf>
    <xf numFmtId="165" fontId="4" fillId="11" borderId="15" xfId="16" applyNumberFormat="1" applyFill="1" applyBorder="1" applyAlignment="1">
      <alignment horizontal="right" vertical="center" wrapText="1"/>
    </xf>
    <xf numFmtId="0" fontId="4" fillId="11" borderId="35" xfId="16" applyFill="1" applyBorder="1" applyAlignment="1">
      <alignment vertical="top"/>
    </xf>
    <xf numFmtId="0" fontId="23" fillId="11" borderId="16" xfId="16" applyFont="1" applyFill="1" applyBorder="1" applyAlignment="1">
      <alignment vertical="top" wrapText="1"/>
    </xf>
    <xf numFmtId="164" fontId="4" fillId="11" borderId="21" xfId="16" applyNumberFormat="1" applyFill="1" applyBorder="1" applyAlignment="1">
      <alignment wrapText="1"/>
    </xf>
    <xf numFmtId="0" fontId="4" fillId="11" borderId="21" xfId="16" applyFill="1" applyBorder="1" applyAlignment="1">
      <alignment wrapText="1"/>
    </xf>
    <xf numFmtId="0" fontId="4" fillId="11" borderId="18" xfId="16" applyFill="1" applyBorder="1" applyAlignment="1">
      <alignment wrapText="1"/>
    </xf>
    <xf numFmtId="164" fontId="4" fillId="11" borderId="19" xfId="16" applyNumberFormat="1" applyFill="1" applyBorder="1" applyAlignment="1">
      <alignment horizontal="left" vertical="top"/>
    </xf>
    <xf numFmtId="165" fontId="0" fillId="11" borderId="15" xfId="0" applyNumberFormat="1" applyFill="1" applyBorder="1"/>
    <xf numFmtId="0" fontId="4" fillId="11" borderId="33" xfId="16" applyFont="1" applyFill="1" applyBorder="1" applyAlignment="1">
      <alignment vertical="top"/>
    </xf>
    <xf numFmtId="0" fontId="4" fillId="11" borderId="0" xfId="0" applyFont="1" applyFill="1"/>
    <xf numFmtId="0" fontId="39" fillId="11" borderId="17" xfId="0" applyFont="1" applyFill="1" applyBorder="1"/>
    <xf numFmtId="0" fontId="39" fillId="11" borderId="21" xfId="0" applyFont="1" applyFill="1" applyBorder="1"/>
    <xf numFmtId="0" fontId="23" fillId="11" borderId="17" xfId="16" applyFont="1" applyFill="1" applyBorder="1" applyAlignment="1">
      <alignment vertical="top"/>
    </xf>
    <xf numFmtId="0" fontId="23" fillId="11" borderId="16" xfId="16" applyFont="1" applyFill="1" applyBorder="1" applyAlignment="1">
      <alignment vertical="top"/>
    </xf>
    <xf numFmtId="0" fontId="4" fillId="11" borderId="16" xfId="16" applyFont="1" applyFill="1" applyBorder="1" applyAlignment="1">
      <alignment horizontal="center" vertical="top"/>
    </xf>
    <xf numFmtId="0" fontId="0" fillId="11" borderId="21" xfId="0" applyFill="1" applyBorder="1" applyAlignment="1">
      <alignment horizontal="right" vertical="top"/>
    </xf>
    <xf numFmtId="165" fontId="4" fillId="11" borderId="18" xfId="16" applyNumberFormat="1" applyFont="1" applyFill="1" applyBorder="1" applyAlignment="1">
      <alignment wrapText="1"/>
    </xf>
    <xf numFmtId="164" fontId="23" fillId="11" borderId="33" xfId="16" applyNumberFormat="1" applyFont="1" applyFill="1" applyBorder="1" applyAlignment="1">
      <alignment vertical="center"/>
    </xf>
    <xf numFmtId="164" fontId="23" fillId="11" borderId="34" xfId="16" applyNumberFormat="1" applyFont="1" applyFill="1" applyBorder="1" applyAlignment="1">
      <alignment horizontal="right" vertical="top"/>
    </xf>
    <xf numFmtId="164" fontId="23" fillId="11" borderId="63" xfId="16" applyNumberFormat="1" applyFont="1" applyFill="1" applyBorder="1" applyAlignment="1">
      <alignment horizontal="right" vertical="top"/>
    </xf>
    <xf numFmtId="164" fontId="23" fillId="11" borderId="29" xfId="16" applyNumberFormat="1" applyFont="1" applyFill="1" applyBorder="1" applyAlignment="1">
      <alignment horizontal="right" vertical="top"/>
    </xf>
    <xf numFmtId="0" fontId="4" fillId="11" borderId="29" xfId="0" applyFont="1" applyFill="1" applyBorder="1"/>
    <xf numFmtId="0" fontId="4" fillId="11" borderId="31" xfId="0" applyFont="1" applyFill="1" applyBorder="1"/>
    <xf numFmtId="164" fontId="4" fillId="11" borderId="21" xfId="16" applyNumberFormat="1" applyFill="1" applyBorder="1" applyAlignment="1">
      <alignment horizontal="left" vertical="top"/>
    </xf>
    <xf numFmtId="164" fontId="4" fillId="11" borderId="18" xfId="16" applyNumberFormat="1" applyFill="1" applyBorder="1" applyAlignment="1">
      <alignment wrapText="1"/>
    </xf>
    <xf numFmtId="164" fontId="4" fillId="11" borderId="18" xfId="16" applyNumberFormat="1" applyFont="1" applyFill="1" applyBorder="1" applyAlignment="1">
      <alignment vertical="top"/>
    </xf>
    <xf numFmtId="165" fontId="4" fillId="11" borderId="21" xfId="16" applyNumberFormat="1" applyFill="1" applyBorder="1" applyAlignment="1">
      <alignment wrapText="1"/>
    </xf>
    <xf numFmtId="0" fontId="4" fillId="11" borderId="28" xfId="16" applyFont="1" applyFill="1" applyBorder="1" applyAlignment="1">
      <alignment vertical="top"/>
    </xf>
    <xf numFmtId="0" fontId="4" fillId="11" borderId="29" xfId="16" applyFill="1" applyBorder="1" applyAlignment="1">
      <alignment vertical="top"/>
    </xf>
    <xf numFmtId="164" fontId="4" fillId="11" borderId="31" xfId="16" applyNumberFormat="1" applyFill="1" applyBorder="1" applyAlignment="1">
      <alignment horizontal="left" vertical="top"/>
    </xf>
    <xf numFmtId="0" fontId="4" fillId="11" borderId="23" xfId="16" applyFont="1" applyFill="1" applyBorder="1" applyAlignment="1">
      <alignment horizontal="center" vertical="top"/>
    </xf>
    <xf numFmtId="0" fontId="4" fillId="11" borderId="24" xfId="16" applyFont="1" applyFill="1" applyBorder="1" applyAlignment="1">
      <alignment horizontal="center" vertical="top"/>
    </xf>
    <xf numFmtId="0" fontId="4" fillId="11" borderId="25" xfId="16" applyFont="1" applyFill="1" applyBorder="1" applyAlignment="1">
      <alignment horizontal="center" vertical="top"/>
    </xf>
    <xf numFmtId="0" fontId="4" fillId="11" borderId="26" xfId="16" applyFont="1" applyFill="1" applyBorder="1" applyAlignment="1">
      <alignment horizontal="center" vertical="top"/>
    </xf>
    <xf numFmtId="0" fontId="4" fillId="11" borderId="18" xfId="16" applyFont="1" applyFill="1" applyBorder="1" applyAlignment="1">
      <alignment horizontal="center" vertical="top"/>
    </xf>
    <xf numFmtId="0" fontId="4" fillId="11" borderId="20" xfId="16" applyFont="1" applyFill="1" applyBorder="1" applyAlignment="1">
      <alignment horizontal="center" vertical="top"/>
    </xf>
    <xf numFmtId="0" fontId="4" fillId="11" borderId="27" xfId="16" applyFont="1" applyFill="1" applyBorder="1" applyAlignment="1">
      <alignment horizontal="center" vertical="top"/>
    </xf>
    <xf numFmtId="0" fontId="4" fillId="11" borderId="34" xfId="16" applyFont="1" applyFill="1" applyBorder="1" applyAlignment="1">
      <alignment vertical="top"/>
    </xf>
    <xf numFmtId="164" fontId="4" fillId="11" borderId="35" xfId="16" applyNumberFormat="1" applyFont="1" applyFill="1" applyBorder="1" applyAlignment="1">
      <alignment vertical="top"/>
    </xf>
    <xf numFmtId="164" fontId="4" fillId="11" borderId="34" xfId="16" applyNumberFormat="1" applyFill="1" applyBorder="1" applyAlignment="1">
      <alignment wrapText="1"/>
    </xf>
    <xf numFmtId="165" fontId="4" fillId="11" borderId="35" xfId="16" applyNumberFormat="1" applyFill="1" applyBorder="1" applyAlignment="1">
      <alignment horizontal="right" wrapText="1"/>
    </xf>
    <xf numFmtId="0" fontId="23" fillId="11" borderId="27" xfId="16" applyFont="1" applyFill="1" applyBorder="1" applyAlignment="1">
      <alignment vertical="top"/>
    </xf>
    <xf numFmtId="0" fontId="4" fillId="11" borderId="47" xfId="16" applyFont="1" applyFill="1" applyBorder="1" applyAlignment="1">
      <alignment horizontal="left" vertical="top"/>
    </xf>
    <xf numFmtId="0" fontId="4" fillId="11" borderId="28" xfId="16" applyFill="1" applyBorder="1" applyAlignment="1">
      <alignment vertical="top"/>
    </xf>
    <xf numFmtId="0" fontId="4" fillId="11" borderId="31" xfId="16" applyFill="1" applyBorder="1" applyAlignment="1">
      <alignment vertical="top"/>
    </xf>
    <xf numFmtId="0" fontId="4" fillId="11" borderId="33" xfId="16" applyFont="1" applyFill="1" applyBorder="1" applyAlignment="1">
      <alignment horizontal="left" vertical="top"/>
    </xf>
    <xf numFmtId="0" fontId="4" fillId="11" borderId="34" xfId="16" applyFont="1" applyFill="1" applyBorder="1" applyAlignment="1">
      <alignment horizontal="right" vertical="top"/>
    </xf>
    <xf numFmtId="0" fontId="4" fillId="11" borderId="35" xfId="16" applyFont="1" applyFill="1" applyBorder="1" applyAlignment="1">
      <alignment horizontal="right" vertical="top"/>
    </xf>
    <xf numFmtId="0" fontId="4" fillId="11" borderId="28" xfId="16" applyFont="1" applyFill="1" applyBorder="1" applyAlignment="1">
      <alignment vertical="top" wrapText="1"/>
    </xf>
    <xf numFmtId="0" fontId="4" fillId="11" borderId="29" xfId="16" applyFill="1" applyBorder="1" applyAlignment="1">
      <alignment horizontal="right" wrapText="1"/>
    </xf>
    <xf numFmtId="0" fontId="4" fillId="11" borderId="31" xfId="16" applyFill="1" applyBorder="1" applyAlignment="1">
      <alignment horizontal="right" wrapText="1"/>
    </xf>
    <xf numFmtId="0" fontId="4" fillId="11" borderId="39" xfId="16" applyFont="1" applyFill="1" applyBorder="1" applyAlignment="1">
      <alignment horizontal="center" vertical="top"/>
    </xf>
    <xf numFmtId="0" fontId="4" fillId="11" borderId="29" xfId="16" applyFont="1" applyFill="1" applyBorder="1" applyAlignment="1">
      <alignment horizontal="center" vertical="top"/>
    </xf>
    <xf numFmtId="0" fontId="4" fillId="11" borderId="32" xfId="16" applyFont="1" applyFill="1" applyBorder="1" applyAlignment="1">
      <alignment horizontal="center" vertical="top"/>
    </xf>
    <xf numFmtId="0" fontId="0" fillId="11" borderId="29" xfId="0" applyFill="1" applyBorder="1" applyAlignment="1">
      <alignment horizontal="right" vertical="top"/>
    </xf>
    <xf numFmtId="165" fontId="4" fillId="11" borderId="31" xfId="16" applyNumberFormat="1" applyFont="1" applyFill="1" applyBorder="1" applyAlignment="1">
      <alignment horizontal="center" vertical="top"/>
    </xf>
    <xf numFmtId="164" fontId="4" fillId="11" borderId="35" xfId="16" applyNumberFormat="1" applyFill="1" applyBorder="1" applyAlignment="1">
      <alignment horizontal="left" vertical="top"/>
    </xf>
    <xf numFmtId="164" fontId="4" fillId="11" borderId="35" xfId="16" applyNumberFormat="1" applyFill="1" applyBorder="1" applyAlignment="1">
      <alignment wrapText="1"/>
    </xf>
    <xf numFmtId="0" fontId="4" fillId="11" borderId="33" xfId="16" applyFill="1" applyBorder="1" applyAlignment="1">
      <alignment vertical="top"/>
    </xf>
    <xf numFmtId="0" fontId="0" fillId="11" borderId="34" xfId="0" applyFill="1" applyBorder="1" applyAlignment="1">
      <alignment horizontal="right" vertical="top"/>
    </xf>
    <xf numFmtId="165" fontId="4" fillId="11" borderId="34" xfId="16" applyNumberFormat="1" applyFill="1" applyBorder="1" applyAlignment="1">
      <alignment horizontal="right" wrapText="1"/>
    </xf>
    <xf numFmtId="164" fontId="4" fillId="11" borderId="35" xfId="16" applyNumberFormat="1" applyFill="1" applyBorder="1" applyAlignment="1">
      <alignment horizontal="right" vertical="top"/>
    </xf>
    <xf numFmtId="164" fontId="4" fillId="11" borderId="36" xfId="16" applyNumberFormat="1" applyFont="1" applyFill="1" applyBorder="1" applyAlignment="1">
      <alignment vertical="top"/>
    </xf>
    <xf numFmtId="0" fontId="4" fillId="11" borderId="34" xfId="16" applyFill="1" applyBorder="1" applyAlignment="1">
      <alignment horizontal="center" vertical="center"/>
    </xf>
    <xf numFmtId="0" fontId="4" fillId="11" borderId="34" xfId="16" applyFill="1" applyBorder="1" applyAlignment="1">
      <alignment vertical="top"/>
    </xf>
    <xf numFmtId="165" fontId="4" fillId="11" borderId="35" xfId="16" applyNumberFormat="1" applyFill="1" applyBorder="1" applyAlignment="1">
      <alignment vertical="top"/>
    </xf>
    <xf numFmtId="0" fontId="4" fillId="11" borderId="35" xfId="16" applyFont="1" applyFill="1" applyBorder="1" applyAlignment="1">
      <alignment vertical="top"/>
    </xf>
    <xf numFmtId="0" fontId="4" fillId="11" borderId="33" xfId="16" applyFont="1" applyFill="1" applyBorder="1" applyAlignment="1">
      <alignment horizontal="center" vertical="top"/>
    </xf>
    <xf numFmtId="0" fontId="4" fillId="11" borderId="35" xfId="16" applyFont="1" applyFill="1" applyBorder="1" applyAlignment="1">
      <alignment horizontal="center" vertical="top"/>
    </xf>
    <xf numFmtId="0" fontId="4" fillId="11" borderId="37" xfId="16" applyFont="1" applyFill="1" applyBorder="1" applyAlignment="1">
      <alignment horizontal="center" vertical="top"/>
    </xf>
    <xf numFmtId="0" fontId="4" fillId="11" borderId="34" xfId="0" applyFont="1" applyFill="1" applyBorder="1" applyAlignment="1">
      <alignment horizontal="right" vertical="top"/>
    </xf>
    <xf numFmtId="0" fontId="4" fillId="11" borderId="30" xfId="16" applyFont="1" applyFill="1" applyBorder="1" applyAlignment="1">
      <alignment horizontal="center" vertical="top"/>
    </xf>
    <xf numFmtId="0" fontId="4" fillId="11" borderId="0" xfId="16" applyFill="1" applyAlignment="1">
      <alignment horizontal="center" vertical="center"/>
    </xf>
    <xf numFmtId="164" fontId="26" fillId="11" borderId="13" xfId="16" applyNumberFormat="1" applyFont="1" applyFill="1" applyBorder="1" applyAlignment="1">
      <alignment horizontal="center" vertical="center"/>
    </xf>
    <xf numFmtId="0" fontId="4" fillId="11" borderId="39" xfId="16" applyFill="1" applyBorder="1" applyAlignment="1">
      <alignment horizontal="center" vertical="center"/>
    </xf>
    <xf numFmtId="0" fontId="4" fillId="11" borderId="30" xfId="16" applyFill="1" applyBorder="1" applyAlignment="1">
      <alignment horizontal="center" vertical="center"/>
    </xf>
    <xf numFmtId="0" fontId="0" fillId="11" borderId="39" xfId="0" applyFill="1" applyBorder="1"/>
    <xf numFmtId="0" fontId="0" fillId="11" borderId="30" xfId="0" applyFill="1" applyBorder="1"/>
    <xf numFmtId="0" fontId="4" fillId="11" borderId="11" xfId="16" applyFill="1" applyBorder="1" applyAlignment="1">
      <alignment horizontal="center" vertical="center"/>
    </xf>
    <xf numFmtId="0" fontId="27" fillId="11" borderId="13" xfId="16" applyFont="1" applyFill="1" applyBorder="1" applyAlignment="1">
      <alignment horizontal="center" vertical="center"/>
    </xf>
    <xf numFmtId="0" fontId="27" fillId="11" borderId="36" xfId="16" applyFont="1" applyFill="1" applyBorder="1" applyAlignment="1">
      <alignment horizontal="center" vertical="center"/>
    </xf>
    <xf numFmtId="0" fontId="4" fillId="11" borderId="10" xfId="16" applyFont="1" applyFill="1" applyBorder="1" applyAlignment="1">
      <alignment vertical="center"/>
    </xf>
    <xf numFmtId="0" fontId="27" fillId="11" borderId="38" xfId="16" applyFont="1" applyFill="1" applyBorder="1" applyAlignment="1">
      <alignment horizontal="center" vertical="center"/>
    </xf>
    <xf numFmtId="164" fontId="26" fillId="11" borderId="36" xfId="16" applyNumberFormat="1" applyFont="1" applyFill="1" applyBorder="1" applyAlignment="1">
      <alignment horizontal="center" vertical="center"/>
    </xf>
    <xf numFmtId="0" fontId="4" fillId="11" borderId="29" xfId="16" applyFill="1" applyBorder="1" applyAlignment="1">
      <alignment horizontal="center" vertical="center"/>
    </xf>
    <xf numFmtId="0" fontId="27" fillId="11" borderId="41" xfId="16" applyFont="1" applyFill="1" applyBorder="1" applyAlignment="1">
      <alignment horizontal="center" vertical="center"/>
    </xf>
    <xf numFmtId="0" fontId="28" fillId="11" borderId="0" xfId="16" applyFont="1" applyFill="1" applyAlignment="1">
      <alignment horizontal="center" vertical="center"/>
    </xf>
    <xf numFmtId="0" fontId="4" fillId="11" borderId="14" xfId="16" applyFill="1" applyBorder="1" applyAlignment="1">
      <alignment horizontal="center" vertical="center"/>
    </xf>
    <xf numFmtId="0" fontId="4" fillId="11" borderId="15" xfId="16" applyFill="1" applyBorder="1" applyAlignment="1">
      <alignment horizontal="center" vertical="center"/>
    </xf>
    <xf numFmtId="164" fontId="29" fillId="11" borderId="42" xfId="16" applyNumberFormat="1" applyFont="1" applyFill="1" applyBorder="1" applyAlignment="1">
      <alignment horizontal="center" vertical="center"/>
    </xf>
    <xf numFmtId="164" fontId="29" fillId="11" borderId="43" xfId="16" applyNumberFormat="1" applyFont="1" applyFill="1" applyBorder="1" applyAlignment="1">
      <alignment horizontal="center" vertical="center"/>
    </xf>
    <xf numFmtId="164" fontId="29" fillId="11" borderId="44" xfId="16" applyNumberFormat="1" applyFont="1" applyFill="1" applyBorder="1" applyAlignment="1">
      <alignment horizontal="center" vertical="center"/>
    </xf>
    <xf numFmtId="164" fontId="29" fillId="11" borderId="13" xfId="16" applyNumberFormat="1" applyFont="1" applyFill="1" applyBorder="1" applyAlignment="1">
      <alignment horizontal="center" vertical="center"/>
    </xf>
    <xf numFmtId="164" fontId="30" fillId="11" borderId="0" xfId="16" applyNumberFormat="1" applyFont="1" applyFill="1" applyBorder="1" applyAlignment="1">
      <alignment horizontal="center" vertical="center"/>
    </xf>
    <xf numFmtId="164" fontId="19" fillId="11" borderId="0" xfId="16" applyNumberFormat="1" applyFont="1" applyFill="1" applyBorder="1" applyAlignment="1">
      <alignment horizontal="center" vertical="center"/>
    </xf>
    <xf numFmtId="0" fontId="4" fillId="11" borderId="0" xfId="16" applyFill="1" applyAlignment="1">
      <alignment horizontal="center" vertical="top"/>
    </xf>
    <xf numFmtId="164" fontId="4" fillId="11" borderId="62" xfId="16" applyNumberFormat="1" applyFont="1" applyFill="1" applyBorder="1" applyAlignment="1">
      <alignment vertical="top"/>
    </xf>
    <xf numFmtId="0" fontId="4" fillId="11" borderId="53" xfId="0" applyFont="1" applyFill="1" applyBorder="1"/>
    <xf numFmtId="0" fontId="4" fillId="11" borderId="53" xfId="16" applyFont="1" applyFill="1" applyBorder="1" applyAlignment="1">
      <alignment vertical="top" wrapText="1"/>
    </xf>
    <xf numFmtId="0" fontId="4" fillId="11" borderId="53" xfId="16" applyFont="1" applyFill="1" applyBorder="1" applyAlignment="1">
      <alignment vertical="top"/>
    </xf>
    <xf numFmtId="0" fontId="4" fillId="11" borderId="21" xfId="0" applyFont="1" applyFill="1" applyBorder="1" applyAlignment="1">
      <alignment horizontal="right" vertical="top"/>
    </xf>
    <xf numFmtId="166" fontId="4" fillId="11" borderId="21" xfId="16" applyNumberFormat="1" applyFont="1" applyFill="1" applyBorder="1" applyAlignment="1">
      <alignment horizontal="center" vertical="top" wrapText="1"/>
    </xf>
    <xf numFmtId="164" fontId="24" fillId="11" borderId="0" xfId="16" applyNumberFormat="1" applyFont="1" applyFill="1" applyBorder="1" applyAlignment="1">
      <alignment vertical="top"/>
    </xf>
    <xf numFmtId="0" fontId="24" fillId="11" borderId="0" xfId="16" applyFont="1" applyFill="1" applyBorder="1" applyAlignment="1">
      <alignment vertical="top" wrapText="1"/>
    </xf>
    <xf numFmtId="0" fontId="4" fillId="11" borderId="29" xfId="16" applyFont="1" applyFill="1" applyBorder="1" applyAlignment="1">
      <alignment vertical="top" wrapText="1"/>
    </xf>
    <xf numFmtId="164" fontId="24" fillId="11" borderId="29" xfId="16" applyNumberFormat="1" applyFont="1" applyFill="1" applyBorder="1" applyAlignment="1">
      <alignment vertical="top"/>
    </xf>
    <xf numFmtId="0" fontId="24" fillId="11" borderId="29" xfId="16" applyFont="1" applyFill="1" applyBorder="1" applyAlignment="1">
      <alignment vertical="top" wrapText="1"/>
    </xf>
    <xf numFmtId="0" fontId="4" fillId="11" borderId="29" xfId="16" applyFont="1" applyFill="1" applyBorder="1" applyAlignment="1">
      <alignment horizontal="center" vertical="top"/>
    </xf>
    <xf numFmtId="164" fontId="4" fillId="11" borderId="29" xfId="16" applyNumberFormat="1" applyFill="1" applyBorder="1" applyAlignment="1">
      <alignment horizontal="right" vertical="top"/>
    </xf>
    <xf numFmtId="0" fontId="4" fillId="11" borderId="14" xfId="0" applyFont="1" applyFill="1" applyBorder="1"/>
    <xf numFmtId="165" fontId="21" fillId="11" borderId="11" xfId="16" applyNumberFormat="1" applyFont="1" applyFill="1" applyBorder="1" applyAlignment="1">
      <alignment vertical="top"/>
    </xf>
    <xf numFmtId="0" fontId="4" fillId="11" borderId="14" xfId="16" applyFont="1" applyFill="1" applyBorder="1" applyAlignment="1">
      <alignment vertical="top" wrapText="1"/>
    </xf>
    <xf numFmtId="0" fontId="4" fillId="11" borderId="0" xfId="16" applyFont="1" applyFill="1" applyBorder="1" applyAlignment="1">
      <alignment wrapText="1"/>
    </xf>
    <xf numFmtId="0" fontId="4" fillId="11" borderId="15" xfId="16" applyFont="1" applyFill="1" applyBorder="1" applyAlignment="1">
      <alignment wrapText="1"/>
    </xf>
    <xf numFmtId="0" fontId="21" fillId="11" borderId="15" xfId="0" applyFont="1" applyFill="1" applyBorder="1"/>
    <xf numFmtId="164" fontId="4" fillId="11" borderId="18" xfId="16" applyNumberFormat="1" applyFill="1" applyBorder="1" applyAlignment="1">
      <alignment vertical="top" wrapText="1"/>
    </xf>
    <xf numFmtId="0" fontId="4" fillId="11" borderId="14" xfId="16" applyFill="1" applyBorder="1" applyAlignment="1">
      <alignment vertical="top" wrapText="1"/>
    </xf>
    <xf numFmtId="164" fontId="4" fillId="11" borderId="21" xfId="16" applyNumberFormat="1" applyFill="1" applyBorder="1" applyAlignment="1">
      <alignment vertical="top" wrapText="1"/>
    </xf>
    <xf numFmtId="0" fontId="31" fillId="11" borderId="0" xfId="0" applyFont="1" applyFill="1" applyBorder="1" applyAlignment="1">
      <alignment horizontal="center"/>
    </xf>
    <xf numFmtId="165" fontId="4" fillId="11" borderId="15" xfId="16" applyNumberFormat="1" applyFill="1" applyBorder="1" applyAlignment="1">
      <alignment horizontal="left" vertical="top" wrapText="1"/>
    </xf>
    <xf numFmtId="0" fontId="4" fillId="11" borderId="15" xfId="16" applyFill="1" applyBorder="1" applyAlignment="1">
      <alignment horizontal="left" vertical="top" wrapText="1"/>
    </xf>
    <xf numFmtId="0" fontId="4" fillId="11" borderId="18" xfId="16" applyFont="1" applyFill="1" applyBorder="1" applyAlignment="1">
      <alignment wrapText="1"/>
    </xf>
    <xf numFmtId="164" fontId="4" fillId="11" borderId="0" xfId="16" applyNumberFormat="1" applyFill="1" applyBorder="1" applyAlignment="1">
      <alignment horizontal="right" wrapText="1"/>
    </xf>
    <xf numFmtId="0" fontId="4" fillId="11" borderId="15" xfId="16" applyFont="1" applyFill="1" applyBorder="1" applyAlignment="1">
      <alignment horizontal="left" wrapText="1"/>
    </xf>
    <xf numFmtId="0" fontId="0" fillId="11" borderId="0" xfId="0" applyFill="1" applyBorder="1" applyAlignment="1">
      <alignment horizontal="right" vertical="top"/>
    </xf>
    <xf numFmtId="165" fontId="4" fillId="11" borderId="15" xfId="16" applyNumberFormat="1" applyFill="1" applyBorder="1" applyAlignment="1">
      <alignment wrapText="1"/>
    </xf>
    <xf numFmtId="0" fontId="27" fillId="11" borderId="60" xfId="16" applyFont="1" applyFill="1" applyBorder="1" applyAlignment="1">
      <alignment vertical="center"/>
    </xf>
    <xf numFmtId="0" fontId="27" fillId="11" borderId="48" xfId="16" applyFont="1" applyFill="1" applyBorder="1" applyAlignment="1">
      <alignment horizontal="right" vertical="center"/>
    </xf>
    <xf numFmtId="0" fontId="27" fillId="11" borderId="61" xfId="16" applyFont="1" applyFill="1" applyBorder="1" applyAlignment="1">
      <alignment vertical="center"/>
    </xf>
    <xf numFmtId="0" fontId="21" fillId="11" borderId="0" xfId="16" applyFont="1" applyFill="1" applyBorder="1" applyAlignment="1">
      <alignment horizontal="left" vertical="center"/>
    </xf>
    <xf numFmtId="0" fontId="19" fillId="11" borderId="0" xfId="16" applyFont="1" applyFill="1" applyBorder="1" applyAlignment="1">
      <alignment horizontal="center" vertical="center" textRotation="90"/>
    </xf>
    <xf numFmtId="165" fontId="4" fillId="11" borderId="0" xfId="16" applyNumberFormat="1" applyFont="1" applyFill="1" applyBorder="1" applyAlignment="1">
      <alignment horizontal="left" vertical="top"/>
    </xf>
    <xf numFmtId="165" fontId="4" fillId="11" borderId="0" xfId="16" applyNumberFormat="1" applyFill="1" applyBorder="1" applyAlignment="1">
      <alignment vertical="top"/>
    </xf>
    <xf numFmtId="0" fontId="4" fillId="11" borderId="0" xfId="16" applyFill="1" applyBorder="1" applyAlignment="1">
      <alignment horizontal="left" vertical="top"/>
    </xf>
    <xf numFmtId="165" fontId="4" fillId="11" borderId="0" xfId="16" applyNumberFormat="1" applyFill="1" applyBorder="1" applyAlignment="1">
      <alignment horizontal="left" vertical="top"/>
    </xf>
    <xf numFmtId="0" fontId="19" fillId="0" borderId="0" xfId="16" applyFont="1" applyAlignment="1">
      <alignment horizontal="center" vertical="top"/>
    </xf>
    <xf numFmtId="0" fontId="4" fillId="0" borderId="0" xfId="14" applyFont="1" applyBorder="1"/>
    <xf numFmtId="0" fontId="4" fillId="0" borderId="0" xfId="14" applyFont="1"/>
    <xf numFmtId="0" fontId="4" fillId="0" borderId="30" xfId="14" applyFont="1" applyBorder="1"/>
    <xf numFmtId="165" fontId="21" fillId="0" borderId="14" xfId="16" applyNumberFormat="1" applyFont="1" applyFill="1" applyBorder="1" applyAlignment="1">
      <alignment horizontal="left" vertical="top"/>
    </xf>
    <xf numFmtId="165" fontId="21" fillId="0" borderId="16" xfId="16" applyNumberFormat="1" applyFont="1" applyFill="1" applyBorder="1" applyAlignment="1">
      <alignment horizontal="left" vertical="top"/>
    </xf>
    <xf numFmtId="0" fontId="4" fillId="0" borderId="14" xfId="16" applyBorder="1" applyAlignment="1">
      <alignment horizontal="center" vertical="top" wrapText="1"/>
    </xf>
    <xf numFmtId="0" fontId="4" fillId="0" borderId="15" xfId="16" applyBorder="1" applyAlignment="1">
      <alignment horizontal="center" vertical="top" wrapText="1"/>
    </xf>
    <xf numFmtId="0" fontId="4" fillId="0" borderId="36" xfId="16" applyFont="1" applyBorder="1" applyAlignment="1">
      <alignment horizontal="center" vertical="top" wrapText="1"/>
    </xf>
    <xf numFmtId="0" fontId="21" fillId="0" borderId="28" xfId="16" applyNumberFormat="1" applyFont="1" applyBorder="1" applyAlignment="1">
      <alignment horizontal="center" vertical="top" wrapText="1"/>
    </xf>
    <xf numFmtId="0" fontId="21" fillId="0" borderId="47" xfId="16" applyNumberFormat="1" applyFont="1" applyFill="1" applyBorder="1" applyAlignment="1">
      <alignment horizontal="center" vertical="top" wrapText="1"/>
    </xf>
    <xf numFmtId="0" fontId="19" fillId="0" borderId="40" xfId="16" applyFont="1" applyBorder="1" applyAlignment="1">
      <alignment vertical="center" textRotation="90"/>
    </xf>
    <xf numFmtId="0" fontId="28" fillId="0" borderId="0" xfId="14" applyFont="1"/>
    <xf numFmtId="0" fontId="36" fillId="0" borderId="0" xfId="14" applyFont="1"/>
    <xf numFmtId="0" fontId="4" fillId="0" borderId="0" xfId="14" applyFont="1" applyFill="1" applyBorder="1"/>
    <xf numFmtId="0" fontId="4" fillId="0" borderId="0" xfId="14" applyFont="1" applyFill="1" applyBorder="1" applyAlignment="1">
      <alignment vertical="top" wrapText="1"/>
    </xf>
    <xf numFmtId="0" fontId="4" fillId="0" borderId="0" xfId="14" applyFont="1" applyFill="1" applyBorder="1" applyAlignment="1">
      <alignment vertical="top"/>
    </xf>
    <xf numFmtId="164" fontId="29" fillId="12" borderId="42" xfId="16" applyNumberFormat="1" applyFont="1" applyFill="1" applyBorder="1" applyAlignment="1">
      <alignment horizontal="center" vertical="center"/>
    </xf>
    <xf numFmtId="164" fontId="29" fillId="12" borderId="43" xfId="16" applyNumberFormat="1" applyFont="1" applyFill="1" applyBorder="1" applyAlignment="1">
      <alignment horizontal="center" vertical="center"/>
    </xf>
    <xf numFmtId="164" fontId="29" fillId="12" borderId="44" xfId="16" applyNumberFormat="1" applyFont="1" applyFill="1" applyBorder="1" applyAlignment="1">
      <alignment horizontal="center" vertical="center"/>
    </xf>
    <xf numFmtId="0" fontId="0" fillId="0" borderId="0" xfId="0" applyBorder="1" applyAlignment="1">
      <alignment vertical="center"/>
    </xf>
    <xf numFmtId="0" fontId="0" fillId="0" borderId="28" xfId="0" applyBorder="1" applyAlignment="1">
      <alignment vertical="center"/>
    </xf>
    <xf numFmtId="0" fontId="0" fillId="0" borderId="31" xfId="0" applyBorder="1" applyAlignment="1">
      <alignment vertical="center"/>
    </xf>
    <xf numFmtId="0" fontId="4" fillId="0" borderId="45" xfId="16" applyFont="1" applyBorder="1" applyAlignment="1">
      <alignment vertical="top" wrapText="1"/>
    </xf>
    <xf numFmtId="165" fontId="21" fillId="0" borderId="10" xfId="15" applyNumberFormat="1" applyFont="1" applyBorder="1" applyAlignment="1">
      <alignment horizontal="left" vertical="center"/>
    </xf>
    <xf numFmtId="0" fontId="4" fillId="0" borderId="0" xfId="15" applyFont="1" applyFill="1" applyAlignment="1">
      <alignment horizontal="left" vertical="top" wrapText="1"/>
    </xf>
    <xf numFmtId="165" fontId="21" fillId="0" borderId="10" xfId="16" applyNumberFormat="1" applyFont="1" applyFill="1" applyBorder="1" applyAlignment="1">
      <alignment horizontal="left" vertical="top"/>
    </xf>
    <xf numFmtId="165" fontId="21" fillId="0" borderId="11" xfId="16" applyNumberFormat="1" applyFont="1" applyFill="1" applyBorder="1" applyAlignment="1">
      <alignment horizontal="left" vertical="top"/>
    </xf>
    <xf numFmtId="165" fontId="21" fillId="0" borderId="12" xfId="16" applyNumberFormat="1" applyFont="1" applyFill="1" applyBorder="1" applyAlignment="1">
      <alignment horizontal="left" vertical="top"/>
    </xf>
    <xf numFmtId="0" fontId="4" fillId="11" borderId="14" xfId="16" applyFont="1" applyFill="1" applyBorder="1" applyAlignment="1">
      <alignment vertical="top" wrapText="1"/>
    </xf>
    <xf numFmtId="0" fontId="4" fillId="0" borderId="0" xfId="0" applyFont="1" applyAlignment="1">
      <alignment vertical="center"/>
    </xf>
    <xf numFmtId="0" fontId="43" fillId="0" borderId="21" xfId="0" applyFont="1" applyBorder="1" applyAlignment="1">
      <alignment vertical="center"/>
    </xf>
    <xf numFmtId="0" fontId="43" fillId="0" borderId="0" xfId="14" applyFont="1"/>
    <xf numFmtId="0" fontId="43" fillId="0" borderId="0" xfId="0" applyFont="1"/>
    <xf numFmtId="0" fontId="43" fillId="0" borderId="0" xfId="0" applyFont="1" applyAlignment="1">
      <alignment vertical="center"/>
    </xf>
    <xf numFmtId="0" fontId="43" fillId="11" borderId="0" xfId="16" applyFont="1" applyFill="1" applyBorder="1" applyAlignment="1">
      <alignment horizontal="center" vertical="center"/>
    </xf>
    <xf numFmtId="0" fontId="43" fillId="11" borderId="18" xfId="0" applyFont="1" applyFill="1" applyBorder="1"/>
    <xf numFmtId="0" fontId="51" fillId="0" borderId="12" xfId="0" applyFont="1" applyBorder="1" applyAlignment="1">
      <alignment vertical="center"/>
    </xf>
    <xf numFmtId="0" fontId="43" fillId="0" borderId="31" xfId="0" applyFont="1" applyBorder="1" applyAlignment="1">
      <alignment vertical="center"/>
    </xf>
    <xf numFmtId="0" fontId="23" fillId="0" borderId="0" xfId="14" applyFont="1"/>
    <xf numFmtId="0" fontId="23" fillId="0" borderId="0" xfId="0" applyFont="1"/>
    <xf numFmtId="0" fontId="4" fillId="0" borderId="28" xfId="0" applyFont="1" applyBorder="1" applyAlignment="1">
      <alignment horizontal="center" vertical="top"/>
    </xf>
    <xf numFmtId="0" fontId="4" fillId="11" borderId="45" xfId="16" applyFont="1" applyFill="1" applyBorder="1" applyAlignment="1">
      <alignment vertical="top"/>
    </xf>
    <xf numFmtId="0" fontId="4" fillId="11" borderId="54" xfId="16" applyFill="1" applyBorder="1" applyAlignment="1">
      <alignment vertical="top"/>
    </xf>
    <xf numFmtId="0" fontId="23" fillId="0" borderId="64" xfId="0" applyFont="1" applyBorder="1" applyAlignment="1">
      <alignment vertical="center"/>
    </xf>
    <xf numFmtId="0" fontId="4" fillId="0" borderId="21" xfId="14" applyFont="1" applyBorder="1"/>
    <xf numFmtId="0" fontId="0" fillId="0" borderId="21" xfId="0" applyBorder="1"/>
    <xf numFmtId="0" fontId="0" fillId="0" borderId="17" xfId="0" applyBorder="1" applyAlignment="1">
      <alignment vertical="center"/>
    </xf>
    <xf numFmtId="0" fontId="23" fillId="0" borderId="53" xfId="0" applyFont="1" applyFill="1" applyBorder="1" applyAlignment="1">
      <alignment vertical="center"/>
    </xf>
    <xf numFmtId="164" fontId="4" fillId="11" borderId="22" xfId="16" applyNumberFormat="1" applyFill="1" applyBorder="1" applyAlignment="1">
      <alignment horizontal="right" vertical="top"/>
    </xf>
    <xf numFmtId="164" fontId="4" fillId="11" borderId="21" xfId="16" applyNumberFormat="1" applyFill="1" applyBorder="1" applyAlignment="1">
      <alignment horizontal="right" vertical="top"/>
    </xf>
    <xf numFmtId="0" fontId="4" fillId="0" borderId="10" xfId="14" applyFont="1" applyBorder="1"/>
    <xf numFmtId="0" fontId="4" fillId="0" borderId="11" xfId="14" applyFont="1" applyBorder="1"/>
    <xf numFmtId="0" fontId="4" fillId="0" borderId="12" xfId="14" applyFont="1" applyBorder="1"/>
    <xf numFmtId="0" fontId="4" fillId="0" borderId="14" xfId="14" applyFont="1" applyBorder="1"/>
    <xf numFmtId="0" fontId="4" fillId="0" borderId="15" xfId="14" applyFont="1" applyBorder="1"/>
    <xf numFmtId="0" fontId="4" fillId="0" borderId="17" xfId="14" applyFont="1" applyBorder="1"/>
    <xf numFmtId="0" fontId="4" fillId="0" borderId="18" xfId="14" applyFont="1" applyBorder="1"/>
    <xf numFmtId="0" fontId="4" fillId="0" borderId="28" xfId="14" applyFont="1" applyBorder="1"/>
    <xf numFmtId="0" fontId="4" fillId="0" borderId="31" xfId="14" applyFont="1" applyBorder="1"/>
    <xf numFmtId="0" fontId="0" fillId="0" borderId="10" xfId="0" applyBorder="1"/>
    <xf numFmtId="0" fontId="0" fillId="0" borderId="11" xfId="0" applyBorder="1"/>
    <xf numFmtId="0" fontId="0" fillId="0" borderId="12" xfId="0" applyBorder="1"/>
    <xf numFmtId="0" fontId="0" fillId="0" borderId="15" xfId="0" applyBorder="1"/>
    <xf numFmtId="0" fontId="0" fillId="0" borderId="17" xfId="0" applyBorder="1"/>
    <xf numFmtId="0" fontId="0" fillId="0" borderId="18" xfId="0" applyBorder="1"/>
    <xf numFmtId="0" fontId="0" fillId="0" borderId="28" xfId="0" applyBorder="1"/>
    <xf numFmtId="0" fontId="0" fillId="0" borderId="31" xfId="0" applyBorder="1"/>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0" fillId="0" borderId="77" xfId="0" applyBorder="1" applyAlignment="1">
      <alignment horizontal="center" vertical="top" wrapText="1"/>
    </xf>
    <xf numFmtId="0" fontId="23" fillId="0" borderId="51" xfId="0" applyFont="1" applyBorder="1" applyAlignment="1">
      <alignment horizontal="left" vertical="center"/>
    </xf>
    <xf numFmtId="0" fontId="0" fillId="0" borderId="72" xfId="0" applyBorder="1" applyAlignment="1">
      <alignment horizontal="center" vertical="top" wrapText="1"/>
    </xf>
    <xf numFmtId="0" fontId="23" fillId="0" borderId="18" xfId="0" applyFont="1" applyBorder="1" applyAlignment="1">
      <alignment vertical="center"/>
    </xf>
    <xf numFmtId="0" fontId="23" fillId="0" borderId="46" xfId="0" applyFont="1" applyBorder="1" applyAlignment="1">
      <alignment vertical="center"/>
    </xf>
    <xf numFmtId="0" fontId="23" fillId="0" borderId="58" xfId="0" applyFont="1" applyBorder="1" applyAlignment="1">
      <alignment vertical="center"/>
    </xf>
    <xf numFmtId="164" fontId="4" fillId="11" borderId="18" xfId="16" applyNumberFormat="1" applyFill="1" applyBorder="1" applyAlignment="1">
      <alignment horizontal="center" vertical="top"/>
    </xf>
    <xf numFmtId="0" fontId="4" fillId="0" borderId="15" xfId="14" applyFont="1" applyBorder="1" applyAlignment="1">
      <alignment horizontal="center"/>
    </xf>
    <xf numFmtId="0" fontId="4" fillId="0" borderId="18" xfId="14" applyFont="1" applyBorder="1" applyAlignment="1">
      <alignment horizontal="center"/>
    </xf>
    <xf numFmtId="0" fontId="0" fillId="0" borderId="15" xfId="0" applyBorder="1" applyAlignment="1">
      <alignment horizontal="center"/>
    </xf>
    <xf numFmtId="0" fontId="0" fillId="0" borderId="18" xfId="0" applyBorder="1" applyAlignment="1">
      <alignment horizontal="center"/>
    </xf>
    <xf numFmtId="0" fontId="23" fillId="0" borderId="18" xfId="0" applyFont="1" applyBorder="1" applyAlignment="1">
      <alignment horizontal="center" vertical="center"/>
    </xf>
    <xf numFmtId="0" fontId="23" fillId="0" borderId="46" xfId="0" applyFont="1" applyBorder="1" applyAlignment="1">
      <alignment horizontal="center" vertical="center"/>
    </xf>
    <xf numFmtId="0" fontId="23" fillId="0" borderId="58" xfId="0" applyFont="1" applyBorder="1" applyAlignment="1">
      <alignment horizontal="center" vertical="center"/>
    </xf>
    <xf numFmtId="0" fontId="23" fillId="0" borderId="15" xfId="0" applyFont="1" applyBorder="1" applyAlignment="1">
      <alignment horizontal="center" vertical="center"/>
    </xf>
    <xf numFmtId="0" fontId="23" fillId="0" borderId="18" xfId="0" applyFont="1" applyFill="1" applyBorder="1" applyAlignment="1">
      <alignment horizontal="center" vertical="center"/>
    </xf>
    <xf numFmtId="0" fontId="4" fillId="0" borderId="14" xfId="0" applyFont="1" applyBorder="1"/>
    <xf numFmtId="0" fontId="43" fillId="11" borderId="17" xfId="16" applyFont="1" applyFill="1" applyBorder="1" applyAlignment="1">
      <alignment vertical="top"/>
    </xf>
    <xf numFmtId="0" fontId="43" fillId="11" borderId="21" xfId="16" applyFont="1" applyFill="1" applyBorder="1" applyAlignment="1">
      <alignment vertical="top"/>
    </xf>
    <xf numFmtId="164" fontId="43" fillId="11" borderId="18" xfId="16" applyNumberFormat="1" applyFont="1" applyFill="1" applyBorder="1" applyAlignment="1">
      <alignment horizontal="center" vertical="top"/>
    </xf>
    <xf numFmtId="0" fontId="43" fillId="0" borderId="17" xfId="14" applyFont="1" applyBorder="1"/>
    <xf numFmtId="0" fontId="43" fillId="0" borderId="21" xfId="14" applyFont="1" applyBorder="1"/>
    <xf numFmtId="0" fontId="43" fillId="0" borderId="18" xfId="14" applyFont="1" applyBorder="1" applyAlignment="1">
      <alignment horizontal="center"/>
    </xf>
    <xf numFmtId="0" fontId="43" fillId="0" borderId="17" xfId="0" applyFont="1" applyBorder="1"/>
    <xf numFmtId="0" fontId="43" fillId="0" borderId="21" xfId="0" applyFont="1" applyBorder="1"/>
    <xf numFmtId="0" fontId="43" fillId="0" borderId="18" xfId="0" applyFont="1" applyBorder="1" applyAlignment="1">
      <alignment horizontal="center"/>
    </xf>
    <xf numFmtId="0" fontId="43" fillId="0" borderId="17" xfId="0" applyFont="1" applyBorder="1" applyAlignment="1">
      <alignment vertical="center"/>
    </xf>
    <xf numFmtId="0" fontId="51" fillId="0" borderId="18" xfId="0" applyFont="1" applyFill="1" applyBorder="1" applyAlignment="1">
      <alignment horizontal="center" vertical="center"/>
    </xf>
    <xf numFmtId="0" fontId="51" fillId="0" borderId="0" xfId="0" applyFont="1" applyBorder="1" applyAlignment="1">
      <alignment vertical="center"/>
    </xf>
    <xf numFmtId="0" fontId="4" fillId="11" borderId="18" xfId="16" applyFill="1" applyBorder="1" applyAlignment="1">
      <alignment vertical="top"/>
    </xf>
    <xf numFmtId="164" fontId="4" fillId="11" borderId="30" xfId="16" applyNumberFormat="1" applyFont="1" applyFill="1" applyBorder="1" applyAlignment="1">
      <alignment vertical="top"/>
    </xf>
    <xf numFmtId="0" fontId="23" fillId="0" borderId="54" xfId="0" applyFont="1" applyFill="1" applyBorder="1" applyAlignment="1">
      <alignment vertical="center"/>
    </xf>
    <xf numFmtId="0" fontId="4" fillId="0" borderId="0" xfId="15" applyFont="1" applyFill="1" applyAlignment="1">
      <alignment vertical="top" wrapText="1"/>
    </xf>
    <xf numFmtId="165" fontId="21" fillId="0" borderId="11" xfId="15" applyNumberFormat="1" applyFont="1" applyBorder="1" applyAlignment="1">
      <alignment horizontal="left" vertical="center"/>
    </xf>
    <xf numFmtId="0" fontId="35" fillId="0" borderId="11" xfId="0" applyFont="1" applyBorder="1" applyAlignment="1">
      <alignment horizontal="center" vertical="center"/>
    </xf>
    <xf numFmtId="0" fontId="23" fillId="0" borderId="39" xfId="0" applyFont="1" applyFill="1" applyBorder="1" applyAlignment="1">
      <alignment horizontal="center" vertical="center"/>
    </xf>
    <xf numFmtId="0" fontId="23" fillId="0" borderId="30" xfId="0" applyFont="1" applyFill="1" applyBorder="1" applyAlignment="1">
      <alignment horizontal="center" vertical="center"/>
    </xf>
    <xf numFmtId="0" fontId="23" fillId="0" borderId="17" xfId="0" applyFont="1" applyBorder="1" applyAlignment="1">
      <alignment horizontal="left" vertical="center"/>
    </xf>
    <xf numFmtId="0" fontId="23" fillId="0" borderId="18" xfId="0" applyFont="1" applyBorder="1" applyAlignment="1">
      <alignment horizontal="left" vertical="center"/>
    </xf>
    <xf numFmtId="0" fontId="23" fillId="0" borderId="45" xfId="0" applyFont="1" applyBorder="1" applyAlignment="1">
      <alignment vertical="center"/>
    </xf>
    <xf numFmtId="0" fontId="23" fillId="0" borderId="78" xfId="0" applyFont="1" applyBorder="1" applyAlignment="1">
      <alignment vertical="center"/>
    </xf>
    <xf numFmtId="164" fontId="23" fillId="11" borderId="15" xfId="16" applyNumberFormat="1" applyFont="1" applyFill="1" applyBorder="1" applyAlignment="1">
      <alignment vertical="top"/>
    </xf>
    <xf numFmtId="0" fontId="23" fillId="11" borderId="33" xfId="16" applyFont="1" applyFill="1" applyBorder="1" applyAlignment="1">
      <alignment vertical="top"/>
    </xf>
    <xf numFmtId="164" fontId="23" fillId="11" borderId="35" xfId="16" applyNumberFormat="1" applyFont="1" applyFill="1" applyBorder="1" applyAlignment="1">
      <alignment vertical="top"/>
    </xf>
    <xf numFmtId="0" fontId="23" fillId="0" borderId="17" xfId="15" applyFont="1" applyFill="1" applyBorder="1" applyAlignment="1">
      <alignment horizontal="left" vertical="top"/>
    </xf>
    <xf numFmtId="164" fontId="23" fillId="0" borderId="18" xfId="15" applyNumberFormat="1" applyFont="1" applyFill="1" applyBorder="1" applyAlignment="1">
      <alignment horizontal="left" vertical="top"/>
    </xf>
    <xf numFmtId="0" fontId="23" fillId="0" borderId="45" xfId="15" applyFont="1" applyBorder="1" applyAlignment="1">
      <alignment vertical="center"/>
    </xf>
    <xf numFmtId="164" fontId="23" fillId="0" borderId="46" xfId="15" applyNumberFormat="1" applyFont="1" applyBorder="1" applyAlignment="1">
      <alignment horizontal="left" vertical="center"/>
    </xf>
    <xf numFmtId="0" fontId="34" fillId="0" borderId="0" xfId="0" applyFont="1" applyAlignment="1">
      <alignment horizontal="center" vertical="center"/>
    </xf>
    <xf numFmtId="0" fontId="51" fillId="11" borderId="17" xfId="16" applyFont="1" applyFill="1" applyBorder="1" applyAlignment="1">
      <alignment vertical="top"/>
    </xf>
    <xf numFmtId="164" fontId="51" fillId="11" borderId="18" xfId="16" applyNumberFormat="1" applyFont="1" applyFill="1" applyBorder="1" applyAlignment="1">
      <alignment vertical="top"/>
    </xf>
    <xf numFmtId="0" fontId="23" fillId="11" borderId="45" xfId="16" applyFont="1" applyFill="1" applyBorder="1" applyAlignment="1">
      <alignment vertical="top"/>
    </xf>
    <xf numFmtId="164" fontId="23" fillId="11" borderId="46" xfId="16" applyNumberFormat="1" applyFont="1" applyFill="1" applyBorder="1" applyAlignment="1">
      <alignment vertical="top"/>
    </xf>
    <xf numFmtId="0" fontId="51" fillId="0" borderId="0" xfId="14" applyFont="1"/>
    <xf numFmtId="0" fontId="51" fillId="0" borderId="0" xfId="0" applyFont="1"/>
    <xf numFmtId="0" fontId="23" fillId="0" borderId="11" xfId="15" applyFont="1" applyFill="1" applyBorder="1" applyAlignment="1">
      <alignment horizontal="center" vertical="top"/>
    </xf>
    <xf numFmtId="0" fontId="23" fillId="0" borderId="12" xfId="15" applyFont="1" applyFill="1" applyBorder="1" applyAlignment="1">
      <alignment horizontal="center" vertical="top"/>
    </xf>
    <xf numFmtId="164" fontId="4" fillId="11" borderId="34" xfId="16" applyNumberFormat="1" applyFill="1" applyBorder="1" applyAlignment="1">
      <alignment vertical="top"/>
    </xf>
    <xf numFmtId="0" fontId="52" fillId="11" borderId="0" xfId="16" applyFont="1" applyFill="1" applyBorder="1" applyAlignment="1">
      <alignment horizontal="center" vertical="center"/>
    </xf>
    <xf numFmtId="0" fontId="43" fillId="0" borderId="0" xfId="0" applyFont="1" applyBorder="1" applyAlignment="1">
      <alignment vertical="center"/>
    </xf>
    <xf numFmtId="164" fontId="43" fillId="11" borderId="21" xfId="16" applyNumberFormat="1" applyFont="1" applyFill="1" applyBorder="1" applyAlignment="1">
      <alignment vertical="top"/>
    </xf>
    <xf numFmtId="0" fontId="43" fillId="11" borderId="21" xfId="0" applyFont="1" applyFill="1" applyBorder="1"/>
    <xf numFmtId="0" fontId="43" fillId="11" borderId="21" xfId="16" applyFont="1" applyFill="1" applyBorder="1" applyAlignment="1">
      <alignment horizontal="right"/>
    </xf>
    <xf numFmtId="0" fontId="43" fillId="0" borderId="0" xfId="0" applyFont="1" applyBorder="1" applyAlignment="1">
      <alignment horizontal="center" vertical="center"/>
    </xf>
    <xf numFmtId="0" fontId="43" fillId="0" borderId="39" xfId="0" applyFont="1" applyBorder="1" applyAlignment="1">
      <alignment horizontal="center" vertical="center"/>
    </xf>
    <xf numFmtId="0" fontId="43" fillId="0" borderId="40" xfId="0" applyFont="1" applyBorder="1" applyAlignment="1">
      <alignment horizontal="center" vertical="center"/>
    </xf>
    <xf numFmtId="0" fontId="43" fillId="0" borderId="30" xfId="0" applyFont="1" applyBorder="1" applyAlignment="1">
      <alignment horizontal="center" vertical="center"/>
    </xf>
    <xf numFmtId="0" fontId="23" fillId="0" borderId="0" xfId="0" applyFont="1" applyAlignment="1">
      <alignment horizontal="center" vertical="top"/>
    </xf>
    <xf numFmtId="0" fontId="4" fillId="0" borderId="10" xfId="0" applyFont="1" applyBorder="1" applyAlignment="1">
      <alignment horizontal="left" vertical="center"/>
    </xf>
    <xf numFmtId="0" fontId="4" fillId="0" borderId="12" xfId="0"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0" xfId="0" applyFont="1" applyAlignment="1">
      <alignment horizontal="left" vertical="center"/>
    </xf>
    <xf numFmtId="0" fontId="4" fillId="0" borderId="22" xfId="0" applyFont="1" applyBorder="1" applyAlignment="1">
      <alignment horizontal="left" vertical="center"/>
    </xf>
    <xf numFmtId="0" fontId="43" fillId="0" borderId="28" xfId="0" applyFont="1" applyBorder="1" applyAlignment="1">
      <alignment horizontal="center" vertical="center"/>
    </xf>
    <xf numFmtId="0" fontId="43" fillId="0" borderId="29" xfId="0" applyFont="1" applyBorder="1" applyAlignment="1">
      <alignment horizontal="center" vertical="center"/>
    </xf>
    <xf numFmtId="0" fontId="43" fillId="0" borderId="31" xfId="0" applyFont="1" applyBorder="1" applyAlignment="1">
      <alignment horizontal="center" vertical="center"/>
    </xf>
    <xf numFmtId="0" fontId="43" fillId="0" borderId="39" xfId="0" applyFont="1" applyBorder="1" applyAlignment="1">
      <alignment horizontal="center" vertical="top" wrapText="1"/>
    </xf>
    <xf numFmtId="0" fontId="43" fillId="0" borderId="40" xfId="0" applyFont="1" applyBorder="1" applyAlignment="1">
      <alignment horizontal="center" vertical="top" wrapText="1"/>
    </xf>
    <xf numFmtId="0" fontId="43" fillId="0" borderId="30" xfId="0" applyFont="1" applyBorder="1" applyAlignment="1">
      <alignment horizontal="center" vertical="top" wrapText="1"/>
    </xf>
    <xf numFmtId="0" fontId="4" fillId="0" borderId="40" xfId="0" applyFont="1" applyBorder="1" applyAlignment="1">
      <alignment horizontal="center" vertical="center"/>
    </xf>
    <xf numFmtId="0" fontId="4" fillId="0" borderId="30" xfId="0" applyFont="1" applyBorder="1" applyAlignment="1">
      <alignment horizontal="center" vertical="center"/>
    </xf>
    <xf numFmtId="0" fontId="4" fillId="0" borderId="28" xfId="0" applyFont="1" applyBorder="1" applyAlignment="1">
      <alignment vertical="center"/>
    </xf>
    <xf numFmtId="0" fontId="4" fillId="0" borderId="31" xfId="0" applyFont="1" applyBorder="1" applyAlignment="1">
      <alignment vertical="center"/>
    </xf>
    <xf numFmtId="0" fontId="0" fillId="0" borderId="40" xfId="0" applyBorder="1" applyAlignment="1">
      <alignment horizontal="center" vertical="center"/>
    </xf>
    <xf numFmtId="0" fontId="0" fillId="0" borderId="30" xfId="0" applyBorder="1" applyAlignment="1">
      <alignment horizontal="center" vertical="center"/>
    </xf>
    <xf numFmtId="0" fontId="0" fillId="0" borderId="28" xfId="0" applyBorder="1" applyAlignment="1">
      <alignment vertical="center"/>
    </xf>
    <xf numFmtId="0" fontId="0" fillId="0" borderId="31" xfId="0" applyBorder="1" applyAlignment="1">
      <alignment vertical="center"/>
    </xf>
    <xf numFmtId="0" fontId="0" fillId="0" borderId="39" xfId="0" applyBorder="1"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39" xfId="0" applyFill="1" applyBorder="1" applyAlignment="1">
      <alignment horizontal="center" vertical="center"/>
    </xf>
    <xf numFmtId="0" fontId="0" fillId="0" borderId="40" xfId="0" applyFill="1" applyBorder="1" applyAlignment="1">
      <alignment horizontal="center" vertical="center"/>
    </xf>
    <xf numFmtId="0" fontId="0" fillId="0" borderId="30" xfId="0" applyFill="1" applyBorder="1" applyAlignment="1">
      <alignment horizontal="center" vertical="center"/>
    </xf>
    <xf numFmtId="0" fontId="23" fillId="0" borderId="10" xfId="0" applyFont="1" applyBorder="1" applyAlignment="1">
      <alignment vertical="center"/>
    </xf>
    <xf numFmtId="0" fontId="23" fillId="0" borderId="11" xfId="0" applyFont="1" applyBorder="1" applyAlignment="1">
      <alignment vertical="center"/>
    </xf>
    <xf numFmtId="0" fontId="23" fillId="0" borderId="12" xfId="0" applyFont="1" applyBorder="1" applyAlignment="1">
      <alignment vertical="center"/>
    </xf>
    <xf numFmtId="0" fontId="23" fillId="0" borderId="39" xfId="0" applyFont="1" applyBorder="1" applyAlignment="1">
      <alignment horizontal="center" vertical="center"/>
    </xf>
    <xf numFmtId="0" fontId="23" fillId="0" borderId="40" xfId="0" applyFont="1" applyBorder="1" applyAlignment="1">
      <alignment horizontal="center" vertical="center"/>
    </xf>
    <xf numFmtId="0" fontId="23" fillId="0" borderId="30" xfId="0" applyFont="1" applyBorder="1" applyAlignment="1">
      <alignment horizontal="center" vertical="center"/>
    </xf>
    <xf numFmtId="0" fontId="4" fillId="0" borderId="39" xfId="0" applyFont="1" applyBorder="1" applyAlignment="1">
      <alignment horizontal="center" vertical="center"/>
    </xf>
    <xf numFmtId="0" fontId="23" fillId="0" borderId="0" xfId="0" applyFont="1" applyBorder="1" applyAlignment="1">
      <alignment vertical="center"/>
    </xf>
    <xf numFmtId="0" fontId="0" fillId="0" borderId="0" xfId="0" applyBorder="1" applyAlignment="1">
      <alignment vertical="center"/>
    </xf>
    <xf numFmtId="0" fontId="32" fillId="0" borderId="0" xfId="0" applyFont="1" applyAlignment="1">
      <alignment horizontal="center" vertical="center"/>
    </xf>
    <xf numFmtId="0" fontId="32" fillId="0" borderId="15" xfId="0" applyFont="1" applyBorder="1" applyAlignment="1">
      <alignment horizontal="center" vertical="center"/>
    </xf>
    <xf numFmtId="0" fontId="23" fillId="11" borderId="36" xfId="0" applyFont="1" applyFill="1" applyBorder="1" applyAlignment="1">
      <alignment horizontal="center" vertical="center"/>
    </xf>
    <xf numFmtId="0" fontId="34" fillId="11" borderId="39" xfId="0" applyFont="1" applyFill="1" applyBorder="1" applyAlignment="1">
      <alignment horizontal="center" vertical="center"/>
    </xf>
    <xf numFmtId="0" fontId="34" fillId="11" borderId="40" xfId="0" applyFont="1" applyFill="1" applyBorder="1" applyAlignment="1">
      <alignment horizontal="center" vertical="center"/>
    </xf>
    <xf numFmtId="0" fontId="34" fillId="11" borderId="30" xfId="0" applyFont="1" applyFill="1" applyBorder="1" applyAlignment="1">
      <alignment horizontal="center" vertical="center"/>
    </xf>
    <xf numFmtId="0" fontId="0" fillId="0" borderId="29" xfId="0" applyFill="1" applyBorder="1" applyAlignment="1">
      <alignment horizontal="center" vertical="center"/>
    </xf>
    <xf numFmtId="0" fontId="0" fillId="0" borderId="31" xfId="0" applyFill="1" applyBorder="1" applyAlignment="1">
      <alignment horizontal="center" vertical="center"/>
    </xf>
    <xf numFmtId="0" fontId="23" fillId="11" borderId="39" xfId="0" applyFont="1" applyFill="1" applyBorder="1" applyAlignment="1">
      <alignment horizontal="center" vertical="center"/>
    </xf>
    <xf numFmtId="0" fontId="23" fillId="11" borderId="40" xfId="0" applyFont="1" applyFill="1" applyBorder="1" applyAlignment="1">
      <alignment horizontal="center" vertical="center"/>
    </xf>
    <xf numFmtId="0" fontId="23" fillId="11" borderId="30" xfId="0" applyFont="1" applyFill="1" applyBorder="1" applyAlignment="1">
      <alignment horizontal="center" vertical="center"/>
    </xf>
    <xf numFmtId="0" fontId="52" fillId="11" borderId="39" xfId="16" applyFont="1" applyFill="1" applyBorder="1" applyAlignment="1">
      <alignment horizontal="center" vertical="center"/>
    </xf>
    <xf numFmtId="0" fontId="52" fillId="11" borderId="30" xfId="16" applyFont="1" applyFill="1" applyBorder="1" applyAlignment="1">
      <alignment horizontal="center" vertical="center"/>
    </xf>
    <xf numFmtId="0" fontId="43" fillId="11" borderId="39" xfId="0" applyFont="1" applyFill="1" applyBorder="1" applyAlignment="1">
      <alignment horizontal="center"/>
    </xf>
    <xf numFmtId="0" fontId="43" fillId="11" borderId="40" xfId="0" applyFont="1" applyFill="1" applyBorder="1" applyAlignment="1">
      <alignment horizontal="center"/>
    </xf>
    <xf numFmtId="0" fontId="43" fillId="11" borderId="30" xfId="0" applyFont="1" applyFill="1" applyBorder="1" applyAlignment="1">
      <alignment horizontal="center"/>
    </xf>
    <xf numFmtId="0" fontId="43" fillId="11" borderId="39" xfId="16" applyFont="1" applyFill="1" applyBorder="1" applyAlignment="1">
      <alignment horizontal="center" vertical="top"/>
    </xf>
    <xf numFmtId="0" fontId="43" fillId="11" borderId="40" xfId="16" applyFont="1" applyFill="1" applyBorder="1" applyAlignment="1">
      <alignment horizontal="center" vertical="top"/>
    </xf>
    <xf numFmtId="0" fontId="43" fillId="11" borderId="30" xfId="16" applyFont="1" applyFill="1" applyBorder="1" applyAlignment="1">
      <alignment horizontal="center" vertical="top"/>
    </xf>
    <xf numFmtId="0" fontId="4" fillId="11" borderId="14" xfId="16" applyFont="1" applyFill="1" applyBorder="1" applyAlignment="1">
      <alignment horizontal="left" vertical="top" wrapText="1"/>
    </xf>
    <xf numFmtId="0" fontId="4" fillId="11" borderId="15" xfId="16" applyFont="1" applyFill="1" applyBorder="1" applyAlignment="1">
      <alignment horizontal="left" vertical="top" wrapText="1"/>
    </xf>
    <xf numFmtId="0" fontId="4" fillId="11" borderId="0" xfId="16" applyFont="1" applyFill="1" applyBorder="1" applyAlignment="1">
      <alignment horizontal="left" vertical="top" wrapText="1"/>
    </xf>
    <xf numFmtId="0" fontId="43" fillId="11" borderId="28" xfId="0" applyFont="1" applyFill="1" applyBorder="1" applyAlignment="1">
      <alignment horizontal="center"/>
    </xf>
    <xf numFmtId="0" fontId="43" fillId="11" borderId="29" xfId="0" applyFont="1" applyFill="1" applyBorder="1" applyAlignment="1">
      <alignment horizontal="center"/>
    </xf>
    <xf numFmtId="0" fontId="43" fillId="11" borderId="31" xfId="0" applyFont="1" applyFill="1" applyBorder="1" applyAlignment="1">
      <alignment horizontal="center"/>
    </xf>
    <xf numFmtId="0" fontId="34" fillId="11" borderId="16" xfId="16" applyFont="1" applyFill="1" applyBorder="1" applyAlignment="1">
      <alignment horizontal="center" vertical="center" wrapText="1"/>
    </xf>
    <xf numFmtId="0" fontId="23" fillId="11" borderId="16" xfId="16" applyFont="1" applyFill="1" applyBorder="1" applyAlignment="1">
      <alignment horizontal="center" vertical="center" wrapText="1"/>
    </xf>
    <xf numFmtId="0" fontId="4" fillId="11" borderId="14" xfId="16" applyFont="1" applyFill="1" applyBorder="1" applyAlignment="1">
      <alignment horizontal="center" vertical="top" wrapText="1"/>
    </xf>
    <xf numFmtId="0" fontId="21" fillId="11" borderId="16" xfId="16" applyFont="1" applyFill="1" applyBorder="1" applyAlignment="1">
      <alignment horizontal="center" vertical="top" wrapText="1"/>
    </xf>
    <xf numFmtId="0" fontId="4" fillId="11" borderId="16" xfId="16" applyFont="1" applyFill="1" applyBorder="1" applyAlignment="1">
      <alignment horizontal="center" vertical="top" wrapText="1"/>
    </xf>
    <xf numFmtId="0" fontId="4" fillId="11" borderId="16" xfId="16" applyFont="1" applyFill="1" applyBorder="1" applyAlignment="1">
      <alignment vertical="top" wrapText="1"/>
    </xf>
    <xf numFmtId="0" fontId="4" fillId="11" borderId="16" xfId="16" applyFont="1" applyFill="1" applyBorder="1" applyAlignment="1">
      <alignment horizontal="left" vertical="top" wrapText="1"/>
    </xf>
    <xf numFmtId="0" fontId="0" fillId="11" borderId="16" xfId="0" applyFill="1" applyBorder="1" applyAlignment="1">
      <alignment vertical="top"/>
    </xf>
    <xf numFmtId="0" fontId="19" fillId="11" borderId="13" xfId="16" applyFont="1" applyFill="1" applyBorder="1" applyAlignment="1">
      <alignment horizontal="center" vertical="center" textRotation="90"/>
    </xf>
    <xf numFmtId="0" fontId="19" fillId="11" borderId="16" xfId="16" applyFont="1" applyFill="1" applyBorder="1" applyAlignment="1">
      <alignment horizontal="center" vertical="center" textRotation="90"/>
    </xf>
    <xf numFmtId="0" fontId="19" fillId="11" borderId="47" xfId="16" applyFont="1" applyFill="1" applyBorder="1" applyAlignment="1">
      <alignment horizontal="center" vertical="center" textRotation="90"/>
    </xf>
    <xf numFmtId="165" fontId="21" fillId="11" borderId="10" xfId="16" applyNumberFormat="1" applyFont="1" applyFill="1" applyBorder="1" applyAlignment="1">
      <alignment horizontal="left" vertical="top"/>
    </xf>
    <xf numFmtId="165" fontId="21" fillId="11" borderId="11" xfId="16" applyNumberFormat="1" applyFont="1" applyFill="1" applyBorder="1" applyAlignment="1">
      <alignment horizontal="left" vertical="top"/>
    </xf>
    <xf numFmtId="165" fontId="21" fillId="11" borderId="12" xfId="16" applyNumberFormat="1" applyFont="1" applyFill="1" applyBorder="1" applyAlignment="1">
      <alignment horizontal="left" vertical="top"/>
    </xf>
    <xf numFmtId="0" fontId="4" fillId="11" borderId="65" xfId="16" applyFont="1" applyFill="1" applyBorder="1" applyAlignment="1">
      <alignment horizontal="center" textRotation="90"/>
    </xf>
    <xf numFmtId="0" fontId="4" fillId="11" borderId="66" xfId="16" applyFont="1" applyFill="1" applyBorder="1" applyAlignment="1">
      <alignment horizontal="center" textRotation="90"/>
    </xf>
    <xf numFmtId="0" fontId="4" fillId="11" borderId="13" xfId="16" applyFont="1" applyFill="1" applyBorder="1" applyAlignment="1">
      <alignment horizontal="center" vertical="center"/>
    </xf>
    <xf numFmtId="0" fontId="4" fillId="11" borderId="47" xfId="16" applyFill="1" applyBorder="1" applyAlignment="1">
      <alignment horizontal="center" vertical="center"/>
    </xf>
    <xf numFmtId="0" fontId="4" fillId="11" borderId="15" xfId="16" applyFont="1" applyFill="1" applyBorder="1" applyAlignment="1">
      <alignment horizontal="center" vertical="top"/>
    </xf>
    <xf numFmtId="0" fontId="4" fillId="11" borderId="15" xfId="16" applyFill="1" applyBorder="1" applyAlignment="1">
      <alignment horizontal="center" vertical="top"/>
    </xf>
    <xf numFmtId="0" fontId="4" fillId="11" borderId="67" xfId="16" applyFont="1" applyFill="1" applyBorder="1" applyAlignment="1">
      <alignment horizontal="center" textRotation="90"/>
    </xf>
    <xf numFmtId="0" fontId="4" fillId="11" borderId="68" xfId="16" applyFont="1" applyFill="1" applyBorder="1" applyAlignment="1">
      <alignment horizontal="center" textRotation="90"/>
    </xf>
    <xf numFmtId="0" fontId="4" fillId="11" borderId="71" xfId="16" applyFont="1" applyFill="1" applyBorder="1" applyAlignment="1">
      <alignment horizontal="center" textRotation="90"/>
    </xf>
    <xf numFmtId="0" fontId="4" fillId="11" borderId="72" xfId="16" applyFont="1" applyFill="1" applyBorder="1" applyAlignment="1">
      <alignment horizontal="center" textRotation="90"/>
    </xf>
    <xf numFmtId="0" fontId="4" fillId="11" borderId="73" xfId="16" applyFont="1" applyFill="1" applyBorder="1" applyAlignment="1">
      <alignment horizontal="center" textRotation="90"/>
    </xf>
    <xf numFmtId="0" fontId="4" fillId="11" borderId="14" xfId="16" applyFont="1" applyFill="1" applyBorder="1" applyAlignment="1">
      <alignment horizontal="center" vertical="top"/>
    </xf>
    <xf numFmtId="0" fontId="4" fillId="11" borderId="14" xfId="16" applyFill="1" applyBorder="1" applyAlignment="1">
      <alignment horizontal="center" vertical="top"/>
    </xf>
    <xf numFmtId="0" fontId="27" fillId="11" borderId="39" xfId="16" applyFont="1" applyFill="1" applyBorder="1" applyAlignment="1">
      <alignment horizontal="center" vertical="center"/>
    </xf>
    <xf numFmtId="0" fontId="27" fillId="11" borderId="40" xfId="16" applyFont="1" applyFill="1" applyBorder="1" applyAlignment="1">
      <alignment horizontal="center" vertical="center"/>
    </xf>
    <xf numFmtId="0" fontId="27" fillId="11" borderId="10" xfId="16" applyFont="1" applyFill="1" applyBorder="1" applyAlignment="1">
      <alignment horizontal="center" vertical="center"/>
    </xf>
    <xf numFmtId="0" fontId="27" fillId="11" borderId="12" xfId="16" applyFont="1" applyFill="1" applyBorder="1" applyAlignment="1">
      <alignment horizontal="center" vertical="center"/>
    </xf>
    <xf numFmtId="0" fontId="27" fillId="11" borderId="11" xfId="16" applyFont="1" applyFill="1" applyBorder="1" applyAlignment="1">
      <alignment horizontal="center" vertical="center"/>
    </xf>
    <xf numFmtId="0" fontId="21" fillId="11" borderId="0" xfId="16" applyFont="1" applyFill="1" applyBorder="1" applyAlignment="1">
      <alignment horizontal="center" vertical="top"/>
    </xf>
    <xf numFmtId="0" fontId="4" fillId="11" borderId="0" xfId="16" applyFill="1" applyBorder="1" applyAlignment="1">
      <alignment horizontal="center" vertical="center"/>
    </xf>
    <xf numFmtId="0" fontId="23" fillId="11" borderId="17" xfId="16" applyFont="1" applyFill="1" applyBorder="1" applyAlignment="1">
      <alignment horizontal="left" vertical="center" wrapText="1"/>
    </xf>
    <xf numFmtId="0" fontId="23" fillId="11" borderId="21" xfId="16" applyFont="1" applyFill="1" applyBorder="1" applyAlignment="1">
      <alignment horizontal="left" vertical="center" wrapText="1"/>
    </xf>
    <xf numFmtId="0" fontId="4" fillId="11" borderId="39" xfId="16" applyFont="1" applyFill="1" applyBorder="1" applyAlignment="1">
      <alignment horizontal="center" vertical="top"/>
    </xf>
    <xf numFmtId="0" fontId="4" fillId="11" borderId="30" xfId="16" applyFont="1" applyFill="1" applyBorder="1" applyAlignment="1">
      <alignment horizontal="center" vertical="top"/>
    </xf>
    <xf numFmtId="0" fontId="0" fillId="11" borderId="39" xfId="0" applyFill="1" applyBorder="1" applyAlignment="1">
      <alignment horizontal="center" vertical="top"/>
    </xf>
    <xf numFmtId="0" fontId="0" fillId="11" borderId="30" xfId="0" applyFill="1" applyBorder="1" applyAlignment="1">
      <alignment horizontal="center" vertical="top"/>
    </xf>
    <xf numFmtId="0" fontId="4" fillId="11" borderId="19" xfId="16" applyFont="1" applyFill="1" applyBorder="1" applyAlignment="1">
      <alignment horizontal="left" vertical="top"/>
    </xf>
    <xf numFmtId="0" fontId="4" fillId="11" borderId="22" xfId="16" applyFont="1" applyFill="1" applyBorder="1" applyAlignment="1">
      <alignment horizontal="left" vertical="top"/>
    </xf>
    <xf numFmtId="0" fontId="0" fillId="11" borderId="22" xfId="0" applyFill="1" applyBorder="1" applyAlignment="1"/>
    <xf numFmtId="0" fontId="0" fillId="11" borderId="20" xfId="0" applyFill="1" applyBorder="1" applyAlignment="1"/>
    <xf numFmtId="164" fontId="23" fillId="11" borderId="64" xfId="16" applyNumberFormat="1" applyFont="1" applyFill="1" applyBorder="1" applyAlignment="1">
      <alignment horizontal="center" vertical="top" wrapText="1"/>
    </xf>
    <xf numFmtId="164" fontId="23" fillId="11" borderId="0" xfId="16" applyNumberFormat="1" applyFont="1" applyFill="1" applyBorder="1" applyAlignment="1">
      <alignment horizontal="center" vertical="top" wrapText="1"/>
    </xf>
    <xf numFmtId="164" fontId="23" fillId="11" borderId="15" xfId="16" applyNumberFormat="1" applyFont="1" applyFill="1" applyBorder="1" applyAlignment="1">
      <alignment horizontal="center" vertical="top" wrapText="1"/>
    </xf>
    <xf numFmtId="0" fontId="27" fillId="11" borderId="30" xfId="16" applyFont="1" applyFill="1" applyBorder="1" applyAlignment="1">
      <alignment horizontal="center" vertical="center"/>
    </xf>
    <xf numFmtId="164" fontId="4" fillId="11" borderId="46" xfId="16" applyNumberFormat="1" applyFill="1" applyBorder="1" applyAlignment="1">
      <alignment horizontal="right" wrapText="1"/>
    </xf>
    <xf numFmtId="164" fontId="4" fillId="11" borderId="20" xfId="16" applyNumberFormat="1" applyFill="1" applyBorder="1" applyAlignment="1">
      <alignment horizontal="right" wrapText="1"/>
    </xf>
    <xf numFmtId="0" fontId="4" fillId="11" borderId="45" xfId="16" applyFont="1" applyFill="1" applyBorder="1" applyAlignment="1">
      <alignment horizontal="left" vertical="top" wrapText="1"/>
    </xf>
    <xf numFmtId="0" fontId="4" fillId="11" borderId="19" xfId="16" applyFont="1" applyFill="1" applyBorder="1" applyAlignment="1">
      <alignment horizontal="left" vertical="top" wrapText="1"/>
    </xf>
    <xf numFmtId="0" fontId="4" fillId="11" borderId="54" xfId="16" applyFont="1" applyFill="1" applyBorder="1" applyAlignment="1">
      <alignment horizontal="left" vertical="top" wrapText="1"/>
    </xf>
    <xf numFmtId="0" fontId="4" fillId="11" borderId="22" xfId="16" applyFont="1" applyFill="1" applyBorder="1" applyAlignment="1">
      <alignment horizontal="left" vertical="top" wrapText="1"/>
    </xf>
    <xf numFmtId="164" fontId="4" fillId="11" borderId="46" xfId="16" applyNumberFormat="1" applyFill="1" applyBorder="1" applyAlignment="1">
      <alignment horizontal="right" vertical="top"/>
    </xf>
    <xf numFmtId="164" fontId="4" fillId="11" borderId="20" xfId="16" applyNumberFormat="1" applyFill="1" applyBorder="1" applyAlignment="1">
      <alignment horizontal="right" vertical="top"/>
    </xf>
    <xf numFmtId="0" fontId="4" fillId="11" borderId="53" xfId="16" applyFont="1" applyFill="1" applyBorder="1" applyAlignment="1">
      <alignment horizontal="left" vertical="top" wrapText="1"/>
    </xf>
    <xf numFmtId="0" fontId="4" fillId="11" borderId="21" xfId="16" applyFont="1" applyFill="1" applyBorder="1" applyAlignment="1">
      <alignment horizontal="left" vertical="top" wrapText="1"/>
    </xf>
    <xf numFmtId="0" fontId="4" fillId="11" borderId="17" xfId="16" applyFont="1" applyFill="1" applyBorder="1" applyAlignment="1">
      <alignment horizontal="left" vertical="top" wrapText="1"/>
    </xf>
    <xf numFmtId="0" fontId="4" fillId="11" borderId="33" xfId="16" applyFont="1" applyFill="1" applyBorder="1" applyAlignment="1">
      <alignment horizontal="center" vertical="top"/>
    </xf>
    <xf numFmtId="0" fontId="4" fillId="11" borderId="63" xfId="16" applyFont="1" applyFill="1" applyBorder="1" applyAlignment="1">
      <alignment horizontal="center" vertical="top"/>
    </xf>
    <xf numFmtId="0" fontId="0" fillId="11" borderId="0" xfId="0" applyFill="1" applyAlignment="1">
      <alignment vertical="top"/>
    </xf>
    <xf numFmtId="0" fontId="0" fillId="11" borderId="15" xfId="0" applyFill="1" applyBorder="1" applyAlignment="1">
      <alignment vertical="top"/>
    </xf>
    <xf numFmtId="0" fontId="4" fillId="11" borderId="0" xfId="16" applyFont="1" applyFill="1" applyBorder="1" applyAlignment="1">
      <alignment horizontal="center" vertical="top"/>
    </xf>
    <xf numFmtId="0" fontId="24" fillId="11" borderId="17" xfId="16" applyFont="1" applyFill="1" applyBorder="1" applyAlignment="1">
      <alignment horizontal="left" vertical="center" wrapText="1"/>
    </xf>
    <xf numFmtId="0" fontId="24" fillId="11" borderId="21" xfId="16" applyFont="1" applyFill="1" applyBorder="1" applyAlignment="1">
      <alignment horizontal="left" vertical="center" wrapText="1"/>
    </xf>
    <xf numFmtId="0" fontId="23" fillId="11" borderId="14" xfId="16" applyFont="1" applyFill="1" applyBorder="1" applyAlignment="1">
      <alignment horizontal="center" vertical="center" wrapText="1"/>
    </xf>
    <xf numFmtId="0" fontId="23" fillId="11" borderId="0" xfId="16" applyFont="1" applyFill="1" applyBorder="1" applyAlignment="1">
      <alignment horizontal="center" vertical="center" wrapText="1"/>
    </xf>
    <xf numFmtId="0" fontId="24" fillId="11" borderId="17" xfId="16" applyFont="1" applyFill="1" applyBorder="1" applyAlignment="1">
      <alignment horizontal="left" vertical="center"/>
    </xf>
    <xf numFmtId="0" fontId="24" fillId="11" borderId="21" xfId="16" applyFont="1" applyFill="1" applyBorder="1" applyAlignment="1">
      <alignment horizontal="left" vertical="center"/>
    </xf>
    <xf numFmtId="0" fontId="4" fillId="11" borderId="28" xfId="16" applyFont="1" applyFill="1" applyBorder="1" applyAlignment="1">
      <alignment horizontal="center" vertical="top"/>
    </xf>
    <xf numFmtId="0" fontId="4" fillId="11" borderId="31" xfId="16" applyFont="1" applyFill="1" applyBorder="1" applyAlignment="1">
      <alignment horizontal="center" vertical="top"/>
    </xf>
    <xf numFmtId="164" fontId="4" fillId="11" borderId="46" xfId="16" applyNumberFormat="1" applyFill="1" applyBorder="1" applyAlignment="1">
      <alignment horizontal="center" vertical="top"/>
    </xf>
    <xf numFmtId="164" fontId="4" fillId="11" borderId="20" xfId="16" applyNumberFormat="1" applyFill="1" applyBorder="1" applyAlignment="1">
      <alignment horizontal="center" vertical="top"/>
    </xf>
    <xf numFmtId="165" fontId="4" fillId="11" borderId="46" xfId="16" applyNumberFormat="1" applyFill="1" applyBorder="1" applyAlignment="1">
      <alignment horizontal="center" vertical="center" wrapText="1"/>
    </xf>
    <xf numFmtId="165" fontId="4" fillId="11" borderId="15" xfId="16" applyNumberFormat="1" applyFill="1" applyBorder="1" applyAlignment="1">
      <alignment horizontal="center" vertical="center" wrapText="1"/>
    </xf>
    <xf numFmtId="165" fontId="4" fillId="11" borderId="20" xfId="16" applyNumberFormat="1" applyFill="1" applyBorder="1" applyAlignment="1">
      <alignment horizontal="center" vertical="center" wrapText="1"/>
    </xf>
    <xf numFmtId="0" fontId="4" fillId="11" borderId="0" xfId="16" applyFont="1" applyFill="1" applyBorder="1" applyAlignment="1">
      <alignment horizontal="center" vertical="top" wrapText="1"/>
    </xf>
    <xf numFmtId="164" fontId="4" fillId="11" borderId="54" xfId="16" applyNumberFormat="1" applyFont="1" applyFill="1" applyBorder="1" applyAlignment="1">
      <alignment horizontal="center" vertical="center" wrapText="1"/>
    </xf>
    <xf numFmtId="164" fontId="0" fillId="11" borderId="22" xfId="0" applyNumberFormat="1" applyFill="1" applyBorder="1" applyAlignment="1">
      <alignment horizontal="center" vertical="center" wrapText="1"/>
    </xf>
    <xf numFmtId="0" fontId="23" fillId="11" borderId="15" xfId="16" applyFont="1" applyFill="1" applyBorder="1" applyAlignment="1">
      <alignment horizontal="center" vertical="center" wrapText="1"/>
    </xf>
    <xf numFmtId="0" fontId="4" fillId="11" borderId="69" xfId="16" applyFont="1" applyFill="1" applyBorder="1" applyAlignment="1">
      <alignment horizontal="center" vertical="top"/>
    </xf>
    <xf numFmtId="0" fontId="4" fillId="11" borderId="70" xfId="16" applyFill="1" applyBorder="1" applyAlignment="1">
      <alignment horizontal="center" vertical="top"/>
    </xf>
    <xf numFmtId="0" fontId="4" fillId="11" borderId="29" xfId="16" applyFont="1" applyFill="1" applyBorder="1" applyAlignment="1">
      <alignment horizontal="center" vertical="top"/>
    </xf>
    <xf numFmtId="0" fontId="4" fillId="0" borderId="65" xfId="16" applyFont="1" applyBorder="1" applyAlignment="1">
      <alignment horizontal="center" textRotation="90"/>
    </xf>
    <xf numFmtId="0" fontId="4" fillId="0" borderId="66" xfId="16" applyFont="1" applyBorder="1" applyAlignment="1">
      <alignment horizontal="center" textRotation="90"/>
    </xf>
    <xf numFmtId="0" fontId="4" fillId="0" borderId="75" xfId="16" applyFont="1" applyBorder="1" applyAlignment="1">
      <alignment horizontal="center" textRotation="90"/>
    </xf>
    <xf numFmtId="0" fontId="4" fillId="11" borderId="74" xfId="16" applyFont="1" applyFill="1" applyBorder="1" applyAlignment="1">
      <alignment horizontal="center" textRotation="90"/>
    </xf>
    <xf numFmtId="0" fontId="4" fillId="11" borderId="0" xfId="16" applyFont="1" applyFill="1" applyBorder="1" applyAlignment="1">
      <alignment horizontal="left" vertical="top"/>
    </xf>
    <xf numFmtId="0" fontId="4" fillId="0" borderId="71" xfId="16" applyFont="1" applyBorder="1" applyAlignment="1">
      <alignment horizontal="center" textRotation="90"/>
    </xf>
    <xf numFmtId="0" fontId="4" fillId="0" borderId="72" xfId="0" applyFont="1" applyBorder="1"/>
    <xf numFmtId="0" fontId="4" fillId="0" borderId="73" xfId="0" applyFont="1" applyBorder="1"/>
    <xf numFmtId="0" fontId="4" fillId="0" borderId="0" xfId="0" applyFont="1" applyAlignment="1">
      <alignment horizontal="center" vertical="center"/>
    </xf>
    <xf numFmtId="0" fontId="0" fillId="0" borderId="0" xfId="0" applyAlignment="1">
      <alignment horizontal="center" vertical="center"/>
    </xf>
    <xf numFmtId="0" fontId="4" fillId="0" borderId="14" xfId="15" applyFont="1" applyFill="1" applyBorder="1" applyAlignment="1">
      <alignment horizontal="left" vertical="top" wrapText="1"/>
    </xf>
    <xf numFmtId="0" fontId="0" fillId="0" borderId="15" xfId="0" applyBorder="1" applyAlignment="1">
      <alignment horizontal="left" vertical="top" wrapText="1"/>
    </xf>
    <xf numFmtId="0" fontId="14" fillId="0" borderId="14" xfId="15" applyFont="1" applyFill="1" applyBorder="1" applyAlignment="1">
      <alignment horizontal="left" vertical="top" wrapText="1"/>
    </xf>
    <xf numFmtId="0" fontId="0" fillId="0" borderId="14" xfId="0" applyBorder="1" applyAlignment="1">
      <alignment horizontal="left" vertical="top" wrapText="1"/>
    </xf>
    <xf numFmtId="0" fontId="0" fillId="0" borderId="14" xfId="0" applyBorder="1" applyAlignment="1"/>
    <xf numFmtId="0" fontId="0" fillId="0" borderId="15" xfId="0" applyBorder="1" applyAlignment="1"/>
    <xf numFmtId="0" fontId="0" fillId="0" borderId="19" xfId="0" applyBorder="1" applyAlignment="1"/>
    <xf numFmtId="0" fontId="0" fillId="0" borderId="20" xfId="0" applyBorder="1" applyAlignment="1"/>
    <xf numFmtId="0" fontId="4" fillId="0" borderId="0" xfId="15" applyFont="1" applyFill="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0" fillId="0" borderId="13" xfId="0" applyBorder="1" applyAlignment="1">
      <alignment horizontal="center" vertical="center" textRotation="90" wrapText="1"/>
    </xf>
    <xf numFmtId="0" fontId="0" fillId="0" borderId="16" xfId="0" applyBorder="1" applyAlignment="1">
      <alignment horizontal="center" vertical="center" textRotation="90" wrapText="1"/>
    </xf>
    <xf numFmtId="0" fontId="0" fillId="0" borderId="47" xfId="0" applyBorder="1" applyAlignment="1">
      <alignment horizontal="center" vertical="center" textRotation="90" wrapText="1"/>
    </xf>
    <xf numFmtId="165" fontId="21" fillId="0" borderId="16" xfId="15" applyNumberFormat="1" applyFont="1" applyBorder="1" applyAlignment="1">
      <alignment vertical="top" wrapText="1"/>
    </xf>
    <xf numFmtId="165" fontId="21" fillId="0" borderId="10" xfId="15" applyNumberFormat="1" applyFont="1" applyBorder="1" applyAlignment="1">
      <alignment horizontal="left" vertical="center"/>
    </xf>
    <xf numFmtId="0" fontId="21" fillId="0" borderId="11" xfId="0" applyFont="1" applyBorder="1" applyAlignment="1">
      <alignment horizontal="left" vertical="center"/>
    </xf>
    <xf numFmtId="0" fontId="4" fillId="0" borderId="15" xfId="15" applyFont="1" applyFill="1" applyBorder="1" applyAlignment="1">
      <alignment horizontal="left" vertical="top" wrapText="1"/>
    </xf>
    <xf numFmtId="0" fontId="4" fillId="0" borderId="19" xfId="15" applyFont="1" applyFill="1" applyBorder="1" applyAlignment="1">
      <alignment horizontal="left" vertical="top" wrapText="1"/>
    </xf>
    <xf numFmtId="0" fontId="4" fillId="0" borderId="20" xfId="15" applyFont="1" applyFill="1" applyBorder="1" applyAlignment="1">
      <alignment horizontal="left" vertical="top" wrapText="1"/>
    </xf>
    <xf numFmtId="0" fontId="4" fillId="0" borderId="14" xfId="16" applyFont="1" applyBorder="1" applyAlignment="1">
      <alignment vertical="top" wrapText="1"/>
    </xf>
    <xf numFmtId="164" fontId="0" fillId="0" borderId="46" xfId="0" applyNumberFormat="1" applyFill="1" applyBorder="1" applyAlignment="1">
      <alignment horizontal="right" vertical="top" wrapText="1"/>
    </xf>
    <xf numFmtId="164" fontId="0" fillId="0" borderId="20" xfId="0" applyNumberFormat="1" applyFill="1" applyBorder="1" applyAlignment="1">
      <alignment horizontal="right" vertical="top" wrapText="1"/>
    </xf>
    <xf numFmtId="0" fontId="0" fillId="0" borderId="13" xfId="0" applyFill="1" applyBorder="1" applyAlignment="1">
      <alignment horizontal="center" vertical="center" textRotation="90" wrapText="1"/>
    </xf>
    <xf numFmtId="0" fontId="0" fillId="0" borderId="16" xfId="0" applyFill="1" applyBorder="1" applyAlignment="1">
      <alignment horizontal="center" vertical="center" textRotation="90" wrapText="1"/>
    </xf>
    <xf numFmtId="0" fontId="0" fillId="0" borderId="47" xfId="0" applyFill="1" applyBorder="1" applyAlignment="1">
      <alignment horizontal="center" vertical="center" textRotation="90" wrapText="1"/>
    </xf>
    <xf numFmtId="0" fontId="4" fillId="11" borderId="16" xfId="15" applyFont="1" applyFill="1" applyBorder="1" applyAlignment="1">
      <alignment horizontal="left" vertical="top" wrapText="1"/>
    </xf>
    <xf numFmtId="0" fontId="0" fillId="0" borderId="14" xfId="0" applyBorder="1" applyAlignment="1">
      <alignment horizontal="left" vertical="top"/>
    </xf>
    <xf numFmtId="0" fontId="0" fillId="0" borderId="15" xfId="0" applyBorder="1" applyAlignment="1">
      <alignment horizontal="left" vertical="top"/>
    </xf>
    <xf numFmtId="0" fontId="4" fillId="0" borderId="17" xfId="16" applyFont="1" applyBorder="1" applyAlignment="1">
      <alignment vertical="top" wrapText="1"/>
    </xf>
    <xf numFmtId="0" fontId="0" fillId="0" borderId="17" xfId="0" applyBorder="1" applyAlignment="1">
      <alignment vertical="top" wrapText="1"/>
    </xf>
    <xf numFmtId="164" fontId="0" fillId="0" borderId="18" xfId="0" applyNumberFormat="1" applyBorder="1" applyAlignment="1">
      <alignment horizontal="center" vertical="top" wrapText="1"/>
    </xf>
    <xf numFmtId="0" fontId="19" fillId="0" borderId="10" xfId="16" applyFont="1" applyFill="1" applyBorder="1" applyAlignment="1">
      <alignment horizontal="center" vertical="center" textRotation="90"/>
    </xf>
    <xf numFmtId="0" fontId="19" fillId="0" borderId="14" xfId="16" applyFont="1" applyFill="1" applyBorder="1" applyAlignment="1">
      <alignment horizontal="center" vertical="center" textRotation="90"/>
    </xf>
    <xf numFmtId="0" fontId="19" fillId="0" borderId="28" xfId="16" applyFont="1" applyFill="1" applyBorder="1" applyAlignment="1">
      <alignment horizontal="center" vertical="center" textRotation="90"/>
    </xf>
    <xf numFmtId="0" fontId="4" fillId="0" borderId="14" xfId="16" applyFont="1" applyBorder="1" applyAlignment="1">
      <alignment horizontal="left" vertical="top" wrapText="1"/>
    </xf>
    <xf numFmtId="0" fontId="4" fillId="0" borderId="0" xfId="16" applyFont="1" applyBorder="1" applyAlignment="1">
      <alignment horizontal="left" vertical="top" wrapText="1"/>
    </xf>
    <xf numFmtId="0" fontId="4" fillId="0" borderId="15" xfId="16" applyFont="1" applyBorder="1" applyAlignment="1">
      <alignment horizontal="left" vertical="top" wrapText="1"/>
    </xf>
    <xf numFmtId="0" fontId="4" fillId="0" borderId="0" xfId="16" applyFont="1" applyBorder="1" applyAlignment="1">
      <alignment vertical="top" wrapText="1"/>
    </xf>
    <xf numFmtId="0" fontId="4" fillId="0" borderId="39" xfId="16" applyFont="1" applyBorder="1" applyAlignment="1">
      <alignment horizontal="center" vertical="top" wrapText="1"/>
    </xf>
    <xf numFmtId="0" fontId="4" fillId="0" borderId="40" xfId="16" applyFont="1" applyBorder="1" applyAlignment="1">
      <alignment horizontal="center" vertical="top" wrapText="1"/>
    </xf>
    <xf numFmtId="0" fontId="4" fillId="0" borderId="30" xfId="16" applyFont="1" applyBorder="1" applyAlignment="1">
      <alignment horizontal="center" vertical="top" wrapText="1"/>
    </xf>
    <xf numFmtId="165" fontId="21" fillId="0" borderId="11" xfId="16" applyNumberFormat="1" applyFont="1" applyFill="1" applyBorder="1" applyAlignment="1">
      <alignment horizontal="left" vertical="top"/>
    </xf>
    <xf numFmtId="165" fontId="4" fillId="0" borderId="14" xfId="16" applyNumberFormat="1" applyFont="1" applyBorder="1" applyAlignment="1">
      <alignment horizontal="center" vertical="top" wrapText="1"/>
    </xf>
    <xf numFmtId="165" fontId="4" fillId="0" borderId="15" xfId="16" applyNumberFormat="1" applyFont="1" applyBorder="1" applyAlignment="1">
      <alignment horizontal="center" vertical="top" wrapText="1"/>
    </xf>
    <xf numFmtId="0" fontId="4" fillId="0" borderId="14" xfId="16" applyFont="1" applyBorder="1" applyAlignment="1">
      <alignment horizontal="center" wrapText="1"/>
    </xf>
    <xf numFmtId="0" fontId="14" fillId="0" borderId="15" xfId="14" applyBorder="1" applyAlignment="1">
      <alignment horizontal="center" wrapText="1"/>
    </xf>
    <xf numFmtId="0" fontId="14" fillId="0" borderId="14" xfId="14" applyBorder="1" applyAlignment="1">
      <alignment horizontal="center" wrapText="1"/>
    </xf>
    <xf numFmtId="0" fontId="4" fillId="0" borderId="14" xfId="16" applyFont="1" applyBorder="1" applyAlignment="1">
      <alignment horizontal="center" vertical="top" wrapText="1"/>
    </xf>
    <xf numFmtId="0" fontId="4" fillId="0" borderId="15" xfId="16" applyFont="1" applyBorder="1" applyAlignment="1">
      <alignment horizontal="center" vertical="top" wrapText="1"/>
    </xf>
    <xf numFmtId="165" fontId="21" fillId="0" borderId="10" xfId="16" applyNumberFormat="1" applyFont="1" applyFill="1" applyBorder="1" applyAlignment="1">
      <alignment horizontal="left" vertical="top"/>
    </xf>
    <xf numFmtId="0" fontId="0" fillId="11" borderId="0" xfId="0" applyFill="1" applyAlignment="1">
      <alignment vertical="top" wrapText="1"/>
    </xf>
    <xf numFmtId="0" fontId="0" fillId="11" borderId="15" xfId="0" applyFill="1" applyBorder="1" applyAlignment="1">
      <alignment vertical="top" wrapText="1"/>
    </xf>
    <xf numFmtId="0" fontId="0" fillId="11" borderId="14" xfId="0" applyFill="1" applyBorder="1" applyAlignment="1">
      <alignment vertical="top" wrapText="1"/>
    </xf>
    <xf numFmtId="0" fontId="27" fillId="0" borderId="39" xfId="16" applyFont="1" applyBorder="1" applyAlignment="1">
      <alignment horizontal="center" vertical="center"/>
    </xf>
    <xf numFmtId="0" fontId="27" fillId="0" borderId="40" xfId="16" applyFont="1" applyBorder="1" applyAlignment="1">
      <alignment horizontal="center" vertical="center"/>
    </xf>
    <xf numFmtId="0" fontId="27" fillId="0" borderId="30" xfId="16" applyFont="1" applyBorder="1" applyAlignment="1">
      <alignment horizontal="center" vertical="center"/>
    </xf>
    <xf numFmtId="0" fontId="27" fillId="0" borderId="10" xfId="16" applyFont="1" applyBorder="1" applyAlignment="1">
      <alignment horizontal="center" vertical="center"/>
    </xf>
    <xf numFmtId="0" fontId="27" fillId="0" borderId="11" xfId="16" applyFont="1" applyBorder="1" applyAlignment="1">
      <alignment horizontal="center" vertical="center"/>
    </xf>
    <xf numFmtId="0" fontId="27" fillId="0" borderId="12" xfId="16" applyFont="1" applyBorder="1" applyAlignment="1">
      <alignment horizontal="center" vertical="center"/>
    </xf>
    <xf numFmtId="0" fontId="4" fillId="0" borderId="19" xfId="16" applyFont="1" applyBorder="1" applyAlignment="1">
      <alignment horizontal="left" vertical="top" wrapText="1"/>
    </xf>
    <xf numFmtId="0" fontId="4" fillId="0" borderId="20" xfId="16" applyFont="1" applyBorder="1" applyAlignment="1">
      <alignment horizontal="left" vertical="top" wrapText="1"/>
    </xf>
    <xf numFmtId="0" fontId="4" fillId="0" borderId="29" xfId="16" applyBorder="1" applyAlignment="1">
      <alignment horizontal="center" vertical="center"/>
    </xf>
    <xf numFmtId="0" fontId="4" fillId="0" borderId="45" xfId="16" applyFont="1" applyBorder="1" applyAlignment="1">
      <alignment horizontal="left" vertical="top" wrapText="1"/>
    </xf>
    <xf numFmtId="0" fontId="23" fillId="11" borderId="13" xfId="16" applyFont="1" applyFill="1" applyBorder="1" applyAlignment="1">
      <alignment horizontal="center" textRotation="90"/>
    </xf>
    <xf numFmtId="0" fontId="23" fillId="11" borderId="16" xfId="16" applyFont="1" applyFill="1" applyBorder="1" applyAlignment="1">
      <alignment horizontal="center" textRotation="90"/>
    </xf>
    <xf numFmtId="0" fontId="23" fillId="11" borderId="47" xfId="16" applyFont="1" applyFill="1" applyBorder="1" applyAlignment="1">
      <alignment horizontal="center" textRotation="90"/>
    </xf>
    <xf numFmtId="0" fontId="4" fillId="0" borderId="0" xfId="16" applyBorder="1" applyAlignment="1">
      <alignment horizontal="center" vertical="center"/>
    </xf>
    <xf numFmtId="0" fontId="4" fillId="0" borderId="0" xfId="16" applyBorder="1" applyAlignment="1">
      <alignment horizontal="right" wrapText="1"/>
    </xf>
    <xf numFmtId="0" fontId="23" fillId="10" borderId="13" xfId="16" applyFont="1" applyFill="1" applyBorder="1" applyAlignment="1">
      <alignment horizontal="center" textRotation="90"/>
    </xf>
    <xf numFmtId="0" fontId="23" fillId="10" borderId="16" xfId="16" applyFont="1" applyFill="1" applyBorder="1" applyAlignment="1">
      <alignment horizontal="center" textRotation="90"/>
    </xf>
    <xf numFmtId="0" fontId="23" fillId="10" borderId="47" xfId="16" applyFont="1" applyFill="1" applyBorder="1" applyAlignment="1">
      <alignment horizontal="center" textRotation="90"/>
    </xf>
    <xf numFmtId="0" fontId="23" fillId="11" borderId="10" xfId="16" applyFont="1" applyFill="1" applyBorder="1" applyAlignment="1">
      <alignment horizontal="center" textRotation="90"/>
    </xf>
    <xf numFmtId="0" fontId="23" fillId="11" borderId="14" xfId="16" applyFont="1" applyFill="1" applyBorder="1" applyAlignment="1">
      <alignment horizontal="center" textRotation="90"/>
    </xf>
    <xf numFmtId="0" fontId="23" fillId="11" borderId="28" xfId="16" applyFont="1" applyFill="1" applyBorder="1" applyAlignment="1">
      <alignment horizontal="center" textRotation="90"/>
    </xf>
    <xf numFmtId="0" fontId="23" fillId="10" borderId="12" xfId="16" applyFont="1" applyFill="1" applyBorder="1" applyAlignment="1">
      <alignment horizontal="center" textRotation="90"/>
    </xf>
    <xf numFmtId="0" fontId="23" fillId="10" borderId="15" xfId="16" applyFont="1" applyFill="1" applyBorder="1" applyAlignment="1">
      <alignment horizontal="center" textRotation="90"/>
    </xf>
    <xf numFmtId="0" fontId="23" fillId="10" borderId="31" xfId="16" applyFont="1" applyFill="1" applyBorder="1" applyAlignment="1">
      <alignment horizontal="center" textRotation="90"/>
    </xf>
    <xf numFmtId="0" fontId="4" fillId="11" borderId="39" xfId="16" applyFont="1" applyFill="1" applyBorder="1" applyAlignment="1">
      <alignment horizontal="center" vertical="top" wrapText="1"/>
    </xf>
    <xf numFmtId="0" fontId="4" fillId="11" borderId="40" xfId="16" applyFont="1" applyFill="1" applyBorder="1" applyAlignment="1">
      <alignment horizontal="center" vertical="top" wrapText="1"/>
    </xf>
    <xf numFmtId="0" fontId="4" fillId="11" borderId="30" xfId="16" applyFont="1" applyFill="1" applyBorder="1" applyAlignment="1">
      <alignment horizontal="center" vertical="top" wrapText="1"/>
    </xf>
    <xf numFmtId="165" fontId="21" fillId="0" borderId="12" xfId="16" applyNumberFormat="1" applyFont="1" applyFill="1" applyBorder="1" applyAlignment="1">
      <alignment horizontal="left" vertical="top"/>
    </xf>
    <xf numFmtId="0" fontId="4" fillId="0" borderId="15" xfId="16" applyBorder="1" applyAlignment="1">
      <alignment horizontal="right" wrapText="1"/>
    </xf>
    <xf numFmtId="0" fontId="4" fillId="0" borderId="14" xfId="16" applyFont="1" applyBorder="1" applyAlignment="1">
      <alignment horizontal="center" vertical="top"/>
    </xf>
    <xf numFmtId="0" fontId="4" fillId="0" borderId="0" xfId="16" applyFont="1" applyBorder="1" applyAlignment="1">
      <alignment horizontal="center" vertical="top"/>
    </xf>
    <xf numFmtId="0" fontId="4" fillId="10" borderId="14" xfId="16" applyFont="1" applyFill="1" applyBorder="1" applyAlignment="1">
      <alignment horizontal="left" vertical="center" wrapText="1"/>
    </xf>
    <xf numFmtId="0" fontId="4" fillId="10" borderId="0" xfId="16" applyFont="1" applyFill="1" applyBorder="1" applyAlignment="1">
      <alignment horizontal="left" vertical="center" wrapText="1"/>
    </xf>
    <xf numFmtId="0" fontId="4" fillId="10" borderId="15" xfId="16" applyFont="1" applyFill="1" applyBorder="1" applyAlignment="1">
      <alignment horizontal="left" vertical="center" wrapText="1"/>
    </xf>
    <xf numFmtId="0" fontId="4" fillId="0" borderId="33" xfId="16" applyFont="1" applyBorder="1" applyAlignment="1">
      <alignment horizontal="center" vertical="top"/>
    </xf>
    <xf numFmtId="0" fontId="4" fillId="0" borderId="63" xfId="16" applyFont="1" applyBorder="1" applyAlignment="1">
      <alignment horizontal="center" vertical="top"/>
    </xf>
    <xf numFmtId="164" fontId="4" fillId="0" borderId="13" xfId="16" applyNumberFormat="1" applyFont="1" applyBorder="1" applyAlignment="1">
      <alignment horizontal="center" vertical="center" wrapText="1"/>
    </xf>
    <xf numFmtId="164" fontId="4" fillId="0" borderId="16" xfId="16" applyNumberFormat="1" applyFont="1" applyBorder="1" applyAlignment="1">
      <alignment horizontal="center" vertical="center" wrapText="1"/>
    </xf>
    <xf numFmtId="164" fontId="4" fillId="0" borderId="47" xfId="16" applyNumberFormat="1" applyFont="1" applyBorder="1" applyAlignment="1">
      <alignment horizontal="center" vertical="center" wrapText="1"/>
    </xf>
    <xf numFmtId="0" fontId="4" fillId="0" borderId="22" xfId="16" applyBorder="1" applyAlignment="1">
      <alignment horizontal="right" wrapText="1"/>
    </xf>
    <xf numFmtId="0" fontId="4" fillId="0" borderId="54" xfId="16" applyBorder="1" applyAlignment="1">
      <alignment horizontal="right" wrapText="1"/>
    </xf>
    <xf numFmtId="0" fontId="21" fillId="11" borderId="39" xfId="16" applyFont="1" applyFill="1" applyBorder="1" applyAlignment="1">
      <alignment horizontal="center" vertical="top" wrapText="1"/>
    </xf>
    <xf numFmtId="0" fontId="21" fillId="11" borderId="30" xfId="16" applyFont="1" applyFill="1" applyBorder="1" applyAlignment="1">
      <alignment horizontal="center" vertical="top" wrapText="1"/>
    </xf>
    <xf numFmtId="164" fontId="4" fillId="11" borderId="46" xfId="16" applyNumberFormat="1" applyFill="1" applyBorder="1" applyAlignment="1">
      <alignment horizontal="right" vertical="top" wrapText="1"/>
    </xf>
    <xf numFmtId="164" fontId="4" fillId="11" borderId="15" xfId="16" applyNumberFormat="1" applyFill="1" applyBorder="1" applyAlignment="1">
      <alignment horizontal="right" vertical="top" wrapText="1"/>
    </xf>
    <xf numFmtId="0" fontId="4" fillId="11" borderId="14" xfId="16" applyFill="1" applyBorder="1" applyAlignment="1">
      <alignment vertical="top" wrapText="1"/>
    </xf>
    <xf numFmtId="0" fontId="0" fillId="11" borderId="0" xfId="0" applyFill="1" applyAlignment="1">
      <alignment wrapText="1"/>
    </xf>
    <xf numFmtId="0" fontId="0" fillId="11" borderId="15" xfId="0" applyFill="1" applyBorder="1" applyAlignment="1">
      <alignment wrapText="1"/>
    </xf>
    <xf numFmtId="0" fontId="0" fillId="11" borderId="14" xfId="0" applyFill="1" applyBorder="1" applyAlignment="1">
      <alignment wrapText="1"/>
    </xf>
    <xf numFmtId="0" fontId="4" fillId="11" borderId="15" xfId="16" applyFont="1" applyFill="1" applyBorder="1" applyAlignment="1">
      <alignment horizontal="center" vertical="top" wrapText="1"/>
    </xf>
    <xf numFmtId="0" fontId="47" fillId="11" borderId="14" xfId="16" applyFont="1" applyFill="1" applyBorder="1" applyAlignment="1">
      <alignment horizontal="center" vertical="top" wrapText="1"/>
    </xf>
    <xf numFmtId="0" fontId="4" fillId="11" borderId="29" xfId="16" applyFill="1" applyBorder="1" applyAlignment="1">
      <alignment horizontal="center" vertical="center"/>
    </xf>
    <xf numFmtId="0" fontId="4" fillId="11" borderId="20" xfId="16" applyFont="1" applyFill="1" applyBorder="1" applyAlignment="1">
      <alignment horizontal="left" vertical="top" wrapText="1"/>
    </xf>
    <xf numFmtId="0" fontId="43" fillId="0" borderId="0" xfId="0" applyFont="1" applyAlignment="1">
      <alignment horizontal="center"/>
    </xf>
    <xf numFmtId="0" fontId="43" fillId="0" borderId="39" xfId="0" applyFont="1" applyBorder="1" applyAlignment="1">
      <alignment horizontal="center"/>
    </xf>
    <xf numFmtId="0" fontId="43" fillId="0" borderId="40" xfId="0" applyFont="1" applyBorder="1" applyAlignment="1">
      <alignment horizontal="center"/>
    </xf>
    <xf numFmtId="0" fontId="43" fillId="0" borderId="30" xfId="0" applyFont="1" applyBorder="1" applyAlignment="1">
      <alignment horizontal="center"/>
    </xf>
    <xf numFmtId="0" fontId="43" fillId="0" borderId="28" xfId="0" applyFont="1" applyBorder="1" applyAlignment="1">
      <alignment horizontal="center"/>
    </xf>
    <xf numFmtId="0" fontId="43" fillId="0" borderId="29" xfId="0" applyFont="1" applyBorder="1" applyAlignment="1">
      <alignment horizontal="center"/>
    </xf>
    <xf numFmtId="0" fontId="43" fillId="0" borderId="31" xfId="0" applyFont="1" applyBorder="1" applyAlignment="1">
      <alignment horizontal="center"/>
    </xf>
    <xf numFmtId="0" fontId="4" fillId="0" borderId="14" xfId="0" applyFont="1" applyBorder="1" applyAlignment="1">
      <alignment horizontal="left"/>
    </xf>
    <xf numFmtId="0" fontId="4" fillId="0" borderId="15" xfId="0" applyFont="1" applyBorder="1" applyAlignment="1">
      <alignment horizontal="left"/>
    </xf>
    <xf numFmtId="0" fontId="4" fillId="0" borderId="0" xfId="0" applyFont="1" applyAlignment="1">
      <alignment horizontal="left"/>
    </xf>
    <xf numFmtId="164" fontId="26" fillId="0" borderId="13" xfId="16" applyNumberFormat="1" applyFont="1" applyBorder="1" applyAlignment="1">
      <alignment horizontal="center" vertical="center"/>
    </xf>
    <xf numFmtId="164" fontId="26" fillId="0" borderId="16" xfId="16" applyNumberFormat="1" applyFont="1" applyBorder="1" applyAlignment="1">
      <alignment horizontal="center" vertical="center"/>
    </xf>
    <xf numFmtId="164" fontId="26" fillId="0" borderId="47" xfId="16" applyNumberFormat="1" applyFont="1" applyBorder="1" applyAlignment="1">
      <alignment horizontal="center" vertical="center"/>
    </xf>
    <xf numFmtId="0" fontId="4" fillId="0" borderId="13" xfId="16" applyBorder="1" applyAlignment="1">
      <alignment horizontal="center" vertical="center"/>
    </xf>
    <xf numFmtId="0" fontId="4" fillId="0" borderId="16" xfId="16" applyBorder="1" applyAlignment="1">
      <alignment horizontal="center" vertical="center"/>
    </xf>
    <xf numFmtId="0" fontId="4" fillId="0" borderId="47" xfId="16" applyBorder="1" applyAlignment="1">
      <alignment horizontal="center" vertical="center"/>
    </xf>
    <xf numFmtId="164" fontId="29" fillId="9" borderId="43" xfId="16" applyNumberFormat="1" applyFont="1" applyFill="1" applyBorder="1" applyAlignment="1">
      <alignment horizontal="center" vertical="center"/>
    </xf>
    <xf numFmtId="164" fontId="29" fillId="9" borderId="59" xfId="16" applyNumberFormat="1" applyFont="1" applyFill="1" applyBorder="1" applyAlignment="1">
      <alignment horizontal="center" vertical="center"/>
    </xf>
    <xf numFmtId="164" fontId="29" fillId="9" borderId="44" xfId="16" applyNumberFormat="1" applyFont="1" applyFill="1" applyBorder="1" applyAlignment="1">
      <alignment horizontal="center" vertical="center"/>
    </xf>
    <xf numFmtId="164" fontId="29" fillId="9" borderId="13" xfId="16" applyNumberFormat="1" applyFont="1" applyFill="1" applyBorder="1" applyAlignment="1">
      <alignment horizontal="center" vertical="center"/>
    </xf>
    <xf numFmtId="164" fontId="29" fillId="9" borderId="16" xfId="16" applyNumberFormat="1" applyFont="1" applyFill="1" applyBorder="1" applyAlignment="1">
      <alignment horizontal="center" vertical="center"/>
    </xf>
    <xf numFmtId="164" fontId="29" fillId="9" borderId="76" xfId="16" applyNumberFormat="1" applyFont="1" applyFill="1" applyBorder="1" applyAlignment="1">
      <alignment horizontal="center" vertical="center"/>
    </xf>
    <xf numFmtId="0" fontId="4" fillId="0" borderId="16" xfId="16" applyBorder="1" applyAlignment="1">
      <alignment vertical="center"/>
    </xf>
    <xf numFmtId="0" fontId="4" fillId="0" borderId="47" xfId="16" applyBorder="1" applyAlignment="1">
      <alignment vertical="center"/>
    </xf>
    <xf numFmtId="0" fontId="43" fillId="0" borderId="0" xfId="14" applyFont="1" applyAlignment="1">
      <alignment horizontal="center"/>
    </xf>
    <xf numFmtId="0" fontId="43" fillId="0" borderId="39" xfId="14" applyFont="1" applyBorder="1" applyAlignment="1">
      <alignment horizontal="center"/>
    </xf>
    <xf numFmtId="0" fontId="43" fillId="0" borderId="40" xfId="14" applyFont="1" applyBorder="1" applyAlignment="1">
      <alignment horizontal="center"/>
    </xf>
    <xf numFmtId="0" fontId="43" fillId="0" borderId="30" xfId="14" applyFont="1" applyBorder="1" applyAlignment="1">
      <alignment horizontal="center"/>
    </xf>
    <xf numFmtId="0" fontId="43" fillId="0" borderId="28" xfId="14" applyFont="1" applyBorder="1" applyAlignment="1">
      <alignment horizontal="center"/>
    </xf>
    <xf numFmtId="0" fontId="43" fillId="0" borderId="29" xfId="14" applyFont="1" applyBorder="1" applyAlignment="1">
      <alignment horizontal="center"/>
    </xf>
    <xf numFmtId="0" fontId="43" fillId="0" borderId="31" xfId="14" applyFont="1" applyBorder="1" applyAlignment="1">
      <alignment horizontal="center"/>
    </xf>
    <xf numFmtId="0" fontId="23" fillId="0" borderId="0" xfId="14" applyFont="1" applyAlignment="1">
      <alignment horizontal="center" vertical="top"/>
    </xf>
    <xf numFmtId="0" fontId="4" fillId="0" borderId="14" xfId="14" applyFont="1" applyBorder="1" applyAlignment="1">
      <alignment horizontal="left"/>
    </xf>
    <xf numFmtId="0" fontId="4" fillId="0" borderId="15" xfId="14" applyFont="1" applyBorder="1" applyAlignment="1">
      <alignment horizontal="left"/>
    </xf>
    <xf numFmtId="0" fontId="4" fillId="0" borderId="0" xfId="14" applyFont="1" applyAlignment="1">
      <alignment horizontal="left"/>
    </xf>
    <xf numFmtId="0" fontId="19" fillId="0" borderId="13" xfId="16" applyFont="1" applyBorder="1" applyAlignment="1">
      <alignment horizontal="center" vertical="center" textRotation="90"/>
    </xf>
    <xf numFmtId="0" fontId="19" fillId="0" borderId="16" xfId="16" applyFont="1" applyBorder="1" applyAlignment="1">
      <alignment horizontal="center" vertical="center" textRotation="90"/>
    </xf>
    <xf numFmtId="0" fontId="19" fillId="0" borderId="47" xfId="16" applyFont="1" applyBorder="1" applyAlignment="1">
      <alignment horizontal="center" vertical="center" textRotation="90"/>
    </xf>
    <xf numFmtId="165" fontId="21" fillId="0" borderId="10" xfId="16" applyNumberFormat="1" applyFont="1" applyFill="1" applyBorder="1" applyAlignment="1">
      <alignment horizontal="center" vertical="top"/>
    </xf>
    <xf numFmtId="165" fontId="21" fillId="0" borderId="12" xfId="16" applyNumberFormat="1" applyFont="1" applyFill="1" applyBorder="1" applyAlignment="1">
      <alignment horizontal="center" vertical="top"/>
    </xf>
    <xf numFmtId="0" fontId="4" fillId="0" borderId="16" xfId="16" applyFont="1" applyBorder="1" applyAlignment="1">
      <alignment horizontal="left" vertical="top" wrapText="1"/>
    </xf>
    <xf numFmtId="0" fontId="4" fillId="0" borderId="16" xfId="16" applyFont="1" applyFill="1" applyBorder="1" applyAlignment="1">
      <alignment horizontal="left" vertical="top" wrapText="1"/>
    </xf>
    <xf numFmtId="0" fontId="4" fillId="0" borderId="27" xfId="16" applyFont="1" applyFill="1" applyBorder="1" applyAlignment="1">
      <alignment horizontal="left" vertical="top" wrapText="1"/>
    </xf>
    <xf numFmtId="0" fontId="4" fillId="0" borderId="16" xfId="16" applyFont="1" applyBorder="1" applyAlignment="1">
      <alignment horizontal="center" vertical="top" wrapText="1"/>
    </xf>
    <xf numFmtId="0" fontId="4" fillId="0" borderId="14" xfId="16" applyFont="1" applyFill="1" applyBorder="1" applyAlignment="1">
      <alignment horizontal="center" vertical="top" wrapText="1"/>
    </xf>
    <xf numFmtId="0" fontId="4" fillId="0" borderId="15" xfId="16" applyFont="1" applyFill="1" applyBorder="1" applyAlignment="1">
      <alignment horizontal="center" vertical="top" wrapText="1"/>
    </xf>
    <xf numFmtId="0" fontId="4" fillId="0" borderId="14" xfId="16" applyBorder="1" applyAlignment="1">
      <alignment horizontal="center" vertical="top" wrapText="1"/>
    </xf>
    <xf numFmtId="0" fontId="4" fillId="0" borderId="15" xfId="16" applyBorder="1" applyAlignment="1">
      <alignment horizontal="center" vertical="top" wrapText="1"/>
    </xf>
    <xf numFmtId="0" fontId="4" fillId="0" borderId="28" xfId="16" applyBorder="1" applyAlignment="1">
      <alignment horizontal="center" vertical="top" wrapText="1"/>
    </xf>
    <xf numFmtId="0" fontId="4" fillId="0" borderId="31" xfId="16" applyBorder="1" applyAlignment="1">
      <alignment horizontal="center" vertical="top" wrapText="1"/>
    </xf>
    <xf numFmtId="0" fontId="4" fillId="0" borderId="39" xfId="16" applyFont="1" applyFill="1" applyBorder="1" applyAlignment="1">
      <alignment horizontal="center" vertical="top"/>
    </xf>
    <xf numFmtId="0" fontId="4" fillId="0" borderId="30" xfId="16" applyFont="1" applyFill="1" applyBorder="1" applyAlignment="1">
      <alignment horizontal="center" vertical="top"/>
    </xf>
    <xf numFmtId="0" fontId="19" fillId="0" borderId="0" xfId="16" applyFont="1" applyAlignment="1">
      <alignment horizontal="center" vertical="top"/>
    </xf>
    <xf numFmtId="165" fontId="21" fillId="0" borderId="39" xfId="16" applyNumberFormat="1" applyFont="1" applyFill="1" applyBorder="1" applyAlignment="1">
      <alignment horizontal="center" vertical="top"/>
    </xf>
    <xf numFmtId="165" fontId="21" fillId="0" borderId="40" xfId="16" applyNumberFormat="1" applyFont="1" applyFill="1" applyBorder="1" applyAlignment="1">
      <alignment horizontal="center" vertical="top"/>
    </xf>
    <xf numFmtId="0" fontId="4" fillId="0" borderId="0" xfId="15" applyFont="1" applyAlignment="1">
      <alignment vertical="center"/>
    </xf>
    <xf numFmtId="0" fontId="4" fillId="0" borderId="0" xfId="15" applyFont="1" applyBorder="1" applyAlignment="1">
      <alignment vertical="center"/>
    </xf>
    <xf numFmtId="0" fontId="4" fillId="0" borderId="0" xfId="15" applyFont="1" applyFill="1" applyBorder="1" applyAlignment="1">
      <alignment horizontal="left" vertical="top"/>
    </xf>
    <xf numFmtId="0" fontId="4" fillId="0" borderId="15" xfId="15" applyFont="1" applyFill="1" applyBorder="1" applyAlignment="1">
      <alignment horizontal="left" vertical="top"/>
    </xf>
    <xf numFmtId="0" fontId="0" fillId="0" borderId="15" xfId="0" applyBorder="1" applyAlignment="1">
      <alignment vertical="top" wrapText="1"/>
    </xf>
    <xf numFmtId="0" fontId="0" fillId="0" borderId="14" xfId="0" applyBorder="1" applyAlignment="1">
      <alignment vertical="top" wrapText="1"/>
    </xf>
    <xf numFmtId="0" fontId="21" fillId="0" borderId="16" xfId="0" applyFont="1" applyBorder="1" applyAlignment="1">
      <alignment vertical="top" wrapText="1"/>
    </xf>
    <xf numFmtId="0" fontId="0" fillId="0" borderId="14" xfId="0" applyBorder="1" applyAlignment="1">
      <alignment vertical="top"/>
    </xf>
    <xf numFmtId="0" fontId="0" fillId="0" borderId="15" xfId="0" applyBorder="1" applyAlignment="1">
      <alignment vertical="top"/>
    </xf>
    <xf numFmtId="0" fontId="23" fillId="0" borderId="14" xfId="15" applyFont="1" applyFill="1" applyBorder="1" applyAlignment="1">
      <alignment horizontal="left" vertical="top" wrapText="1"/>
    </xf>
    <xf numFmtId="0" fontId="4" fillId="0" borderId="16" xfId="15" applyFont="1" applyFill="1" applyBorder="1" applyAlignment="1">
      <alignment horizontal="left" vertical="top"/>
    </xf>
    <xf numFmtId="0" fontId="0" fillId="0" borderId="19" xfId="0" applyBorder="1" applyAlignment="1">
      <alignment horizontal="left" vertical="top" wrapText="1"/>
    </xf>
    <xf numFmtId="0" fontId="0" fillId="0" borderId="20" xfId="0" applyBorder="1" applyAlignment="1">
      <alignment horizontal="left" vertical="top" wrapText="1"/>
    </xf>
    <xf numFmtId="164" fontId="4" fillId="0" borderId="18" xfId="15" applyNumberFormat="1" applyFont="1" applyFill="1" applyBorder="1" applyAlignment="1">
      <alignment horizontal="center" vertical="top"/>
    </xf>
    <xf numFmtId="0" fontId="4" fillId="0" borderId="11" xfId="15" applyFont="1" applyFill="1" applyBorder="1" applyAlignment="1">
      <alignment horizontal="center" vertical="top"/>
    </xf>
    <xf numFmtId="0" fontId="4" fillId="0" borderId="12" xfId="15" applyFont="1" applyFill="1" applyBorder="1" applyAlignment="1">
      <alignment horizontal="center" vertical="top"/>
    </xf>
    <xf numFmtId="0" fontId="4" fillId="11" borderId="11" xfId="15" applyFont="1" applyFill="1" applyBorder="1" applyAlignment="1">
      <alignment horizontal="center" vertical="top"/>
    </xf>
    <xf numFmtId="0" fontId="4" fillId="11" borderId="12" xfId="15" applyFont="1" applyFill="1" applyBorder="1" applyAlignment="1">
      <alignment horizontal="left" vertical="top"/>
    </xf>
    <xf numFmtId="0" fontId="0" fillId="0" borderId="19" xfId="0" applyBorder="1" applyAlignment="1">
      <alignment vertical="top"/>
    </xf>
    <xf numFmtId="0" fontId="0" fillId="0" borderId="20" xfId="0" applyBorder="1" applyAlignment="1">
      <alignment vertical="top"/>
    </xf>
    <xf numFmtId="164" fontId="4" fillId="0" borderId="46" xfId="15" applyNumberFormat="1" applyFont="1" applyBorder="1" applyAlignment="1">
      <alignment horizontal="center" vertical="center"/>
    </xf>
    <xf numFmtId="164" fontId="4" fillId="0" borderId="20" xfId="15" applyNumberFormat="1" applyFont="1" applyBorder="1" applyAlignment="1">
      <alignment vertical="center"/>
    </xf>
    <xf numFmtId="0" fontId="4" fillId="0" borderId="13" xfId="15" applyFont="1" applyFill="1" applyBorder="1" applyAlignment="1">
      <alignment horizontal="center" vertical="center" textRotation="90" wrapText="1"/>
    </xf>
    <xf numFmtId="0" fontId="4" fillId="11" borderId="13" xfId="15" applyFont="1" applyFill="1" applyBorder="1" applyAlignment="1">
      <alignment horizontal="center" vertical="center" textRotation="90" wrapText="1"/>
    </xf>
    <xf numFmtId="0" fontId="4" fillId="0" borderId="19" xfId="15" applyFont="1" applyFill="1" applyBorder="1" applyAlignment="1">
      <alignment horizontal="right" vertical="center"/>
    </xf>
    <xf numFmtId="164" fontId="4" fillId="0" borderId="20" xfId="15" applyNumberFormat="1" applyFont="1" applyBorder="1" applyAlignment="1">
      <alignment horizontal="center" vertical="center"/>
    </xf>
    <xf numFmtId="164" fontId="4" fillId="0" borderId="18" xfId="15" applyNumberFormat="1" applyFont="1" applyFill="1" applyBorder="1" applyAlignment="1">
      <alignment horizontal="left" vertical="top"/>
    </xf>
    <xf numFmtId="164" fontId="4" fillId="0" borderId="17" xfId="15" applyNumberFormat="1" applyFont="1" applyFill="1" applyBorder="1" applyAlignment="1">
      <alignment horizontal="left" vertical="top"/>
    </xf>
    <xf numFmtId="164" fontId="4" fillId="0" borderId="0" xfId="15" applyNumberFormat="1" applyFont="1" applyFill="1" applyBorder="1" applyAlignment="1">
      <alignment horizontal="center" vertical="top"/>
    </xf>
    <xf numFmtId="0" fontId="0" fillId="11" borderId="16" xfId="0" applyFill="1" applyBorder="1" applyAlignment="1">
      <alignment horizontal="center" vertical="center" textRotation="90" wrapText="1"/>
    </xf>
    <xf numFmtId="164" fontId="4" fillId="0" borderId="46" xfId="15" applyNumberFormat="1" applyFont="1" applyFill="1" applyBorder="1" applyAlignment="1">
      <alignment horizontal="center" vertical="top"/>
    </xf>
    <xf numFmtId="0" fontId="4" fillId="0" borderId="17" xfId="15" applyFont="1" applyBorder="1" applyAlignment="1">
      <alignment vertical="center"/>
    </xf>
    <xf numFmtId="164" fontId="4" fillId="0" borderId="18" xfId="15" applyNumberFormat="1" applyFont="1" applyBorder="1" applyAlignment="1">
      <alignment horizontal="left" vertical="center"/>
    </xf>
    <xf numFmtId="0" fontId="4" fillId="0" borderId="45" xfId="15" applyFont="1" applyBorder="1" applyAlignment="1">
      <alignment vertical="center"/>
    </xf>
    <xf numFmtId="164" fontId="4" fillId="0" borderId="46" xfId="15" applyNumberFormat="1" applyFont="1" applyBorder="1" applyAlignment="1">
      <alignment horizontal="left" vertical="center"/>
    </xf>
    <xf numFmtId="164" fontId="4" fillId="0" borderId="45" xfId="15" applyNumberFormat="1" applyFont="1" applyBorder="1" applyAlignment="1">
      <alignment vertical="center"/>
    </xf>
    <xf numFmtId="164" fontId="4" fillId="0" borderId="54" xfId="15" applyNumberFormat="1" applyFont="1" applyBorder="1" applyAlignment="1">
      <alignment horizontal="left" vertical="center"/>
    </xf>
    <xf numFmtId="0" fontId="4" fillId="0" borderId="45" xfId="15" applyFont="1" applyFill="1" applyBorder="1" applyAlignment="1">
      <alignment vertical="center"/>
    </xf>
    <xf numFmtId="164" fontId="4" fillId="0" borderId="46" xfId="15" applyNumberFormat="1" applyFont="1" applyFill="1" applyBorder="1" applyAlignment="1">
      <alignment horizontal="left" vertical="center"/>
    </xf>
    <xf numFmtId="164" fontId="4" fillId="0" borderId="46" xfId="15" applyNumberFormat="1" applyFont="1" applyFill="1" applyBorder="1" applyAlignment="1">
      <alignment horizontal="right" vertical="top"/>
    </xf>
    <xf numFmtId="164" fontId="4" fillId="0" borderId="18" xfId="15" applyNumberFormat="1" applyFont="1" applyFill="1" applyBorder="1" applyAlignment="1">
      <alignment horizontal="left" vertical="center"/>
    </xf>
    <xf numFmtId="0" fontId="21" fillId="0" borderId="47" xfId="0" applyFont="1" applyBorder="1" applyAlignment="1">
      <alignment vertical="top" wrapText="1"/>
    </xf>
    <xf numFmtId="164" fontId="4" fillId="0" borderId="20" xfId="15" applyNumberFormat="1" applyFont="1" applyFill="1" applyBorder="1" applyAlignment="1">
      <alignment horizontal="left" vertical="top"/>
    </xf>
    <xf numFmtId="165" fontId="4" fillId="0" borderId="20" xfId="15" applyNumberFormat="1" applyFont="1" applyBorder="1" applyAlignment="1">
      <alignment horizontal="center" vertical="center"/>
    </xf>
    <xf numFmtId="0" fontId="4" fillId="0" borderId="20" xfId="15" applyFont="1" applyFill="1" applyBorder="1" applyAlignment="1">
      <alignment horizontal="left" vertical="top"/>
    </xf>
    <xf numFmtId="164" fontId="4" fillId="0" borderId="0" xfId="15" applyNumberFormat="1" applyFont="1" applyFill="1" applyBorder="1" applyAlignment="1">
      <alignment horizontal="left" vertical="top"/>
    </xf>
    <xf numFmtId="164" fontId="4" fillId="0" borderId="20" xfId="15" applyNumberFormat="1" applyFont="1" applyFill="1" applyBorder="1" applyAlignment="1">
      <alignment horizontal="right" vertical="top"/>
    </xf>
    <xf numFmtId="0" fontId="0" fillId="11" borderId="47" xfId="0" applyFill="1" applyBorder="1" applyAlignment="1">
      <alignment horizontal="center" vertical="center" textRotation="90" wrapText="1"/>
    </xf>
    <xf numFmtId="0" fontId="24" fillId="0" borderId="39" xfId="15" applyFont="1" applyBorder="1" applyAlignment="1">
      <alignment horizontal="center" vertical="center"/>
    </xf>
    <xf numFmtId="0" fontId="24" fillId="0" borderId="40" xfId="15" applyFont="1" applyBorder="1" applyAlignment="1">
      <alignment horizontal="center" vertical="center"/>
    </xf>
    <xf numFmtId="0" fontId="24" fillId="0" borderId="30" xfId="15" applyFont="1" applyBorder="1" applyAlignment="1">
      <alignment horizontal="center" vertical="center"/>
    </xf>
    <xf numFmtId="0" fontId="24" fillId="11" borderId="39" xfId="15" applyFont="1" applyFill="1" applyBorder="1" applyAlignment="1">
      <alignment horizontal="center" vertical="center"/>
    </xf>
    <xf numFmtId="0" fontId="24" fillId="11" borderId="40" xfId="15" applyFont="1" applyFill="1" applyBorder="1" applyAlignment="1">
      <alignment horizontal="center" vertical="center"/>
    </xf>
    <xf numFmtId="0" fontId="24" fillId="11" borderId="30" xfId="15" applyFont="1" applyFill="1" applyBorder="1" applyAlignment="1">
      <alignment horizontal="center" vertical="center"/>
    </xf>
    <xf numFmtId="0" fontId="23" fillId="0" borderId="10" xfId="15" applyFont="1" applyFill="1" applyBorder="1" applyAlignment="1">
      <alignment horizontal="center" vertical="top"/>
    </xf>
    <xf numFmtId="0" fontId="23" fillId="11" borderId="10" xfId="15" applyFont="1" applyFill="1" applyBorder="1" applyAlignment="1">
      <alignment horizontal="center" vertical="top"/>
    </xf>
    <xf numFmtId="0" fontId="23" fillId="11" borderId="11" xfId="15" applyFont="1" applyFill="1" applyBorder="1" applyAlignment="1">
      <alignment horizontal="center" vertical="top"/>
    </xf>
    <xf numFmtId="0" fontId="23" fillId="11" borderId="12" xfId="15" applyFont="1" applyFill="1" applyBorder="1" applyAlignment="1">
      <alignment horizontal="left" vertical="top"/>
    </xf>
    <xf numFmtId="0" fontId="23" fillId="0" borderId="39" xfId="15" applyFont="1" applyBorder="1" applyAlignment="1">
      <alignment vertical="center"/>
    </xf>
    <xf numFmtId="0" fontId="23" fillId="0" borderId="40" xfId="15" applyFont="1" applyBorder="1" applyAlignment="1">
      <alignment vertical="center"/>
    </xf>
    <xf numFmtId="0" fontId="23" fillId="0" borderId="30" xfId="15" applyFont="1" applyBorder="1" applyAlignment="1">
      <alignment vertical="center"/>
    </xf>
    <xf numFmtId="0" fontId="23" fillId="11" borderId="39" xfId="15" applyFont="1" applyFill="1" applyBorder="1" applyAlignment="1">
      <alignment vertical="center"/>
    </xf>
    <xf numFmtId="0" fontId="23" fillId="11" borderId="40" xfId="15" applyFont="1" applyFill="1" applyBorder="1" applyAlignment="1">
      <alignment vertical="center"/>
    </xf>
    <xf numFmtId="0" fontId="23" fillId="11" borderId="30" xfId="15" applyFont="1" applyFill="1" applyBorder="1" applyAlignment="1">
      <alignment vertical="center"/>
    </xf>
    <xf numFmtId="0" fontId="4" fillId="0" borderId="39" xfId="15" applyFont="1" applyFill="1" applyBorder="1" applyAlignment="1">
      <alignment horizontal="center" vertical="top"/>
    </xf>
    <xf numFmtId="0" fontId="4" fillId="0" borderId="30" xfId="15" applyFont="1" applyFill="1" applyBorder="1" applyAlignment="1">
      <alignment horizontal="center" vertical="top"/>
    </xf>
    <xf numFmtId="0" fontId="43" fillId="0" borderId="39" xfId="15" applyFont="1" applyFill="1" applyBorder="1" applyAlignment="1">
      <alignment horizontal="center" vertical="top"/>
    </xf>
    <xf numFmtId="0" fontId="43" fillId="0" borderId="40" xfId="15" applyFont="1" applyFill="1" applyBorder="1" applyAlignment="1">
      <alignment horizontal="center" vertical="top"/>
    </xf>
    <xf numFmtId="0" fontId="43" fillId="0" borderId="30" xfId="15" applyFont="1" applyFill="1" applyBorder="1" applyAlignment="1">
      <alignment horizontal="center" vertical="top"/>
    </xf>
    <xf numFmtId="0" fontId="4" fillId="0" borderId="0" xfId="15" applyFont="1" applyFill="1" applyBorder="1" applyAlignment="1">
      <alignment horizontal="left" vertical="top" wrapText="1"/>
    </xf>
    <xf numFmtId="0" fontId="0" fillId="0" borderId="0" xfId="0" applyBorder="1" applyAlignment="1">
      <alignment horizontal="left" vertical="top" wrapText="1"/>
    </xf>
    <xf numFmtId="0" fontId="4" fillId="0" borderId="36" xfId="0" applyFont="1" applyBorder="1" applyAlignment="1">
      <alignment horizontal="center" vertical="center"/>
    </xf>
    <xf numFmtId="0" fontId="0" fillId="0" borderId="36" xfId="0" applyBorder="1" applyAlignment="1">
      <alignment horizontal="center" vertical="center"/>
    </xf>
    <xf numFmtId="0" fontId="4" fillId="0" borderId="36" xfId="0" applyFont="1" applyBorder="1" applyAlignment="1">
      <alignment horizontal="center" vertical="center"/>
    </xf>
    <xf numFmtId="164" fontId="43" fillId="0" borderId="20" xfId="15" applyNumberFormat="1" applyFont="1" applyFill="1" applyBorder="1" applyAlignment="1">
      <alignment horizontal="left" vertical="top"/>
    </xf>
    <xf numFmtId="0" fontId="43" fillId="0" borderId="45" xfId="15" applyFont="1" applyFill="1" applyBorder="1" applyAlignment="1">
      <alignment horizontal="center" vertical="top"/>
    </xf>
    <xf numFmtId="0" fontId="43" fillId="0" borderId="54" xfId="15" applyFont="1" applyFill="1" applyBorder="1" applyAlignment="1">
      <alignment horizontal="center" vertical="top"/>
    </xf>
    <xf numFmtId="0" fontId="43" fillId="0" borderId="46" xfId="15" applyFont="1" applyFill="1" applyBorder="1" applyAlignment="1">
      <alignment horizontal="center" vertical="top"/>
    </xf>
    <xf numFmtId="0" fontId="43" fillId="0" borderId="28" xfId="15" applyFont="1" applyFill="1" applyBorder="1" applyAlignment="1">
      <alignment horizontal="center" vertical="top"/>
    </xf>
    <xf numFmtId="0" fontId="43" fillId="0" borderId="29" xfId="15" applyFont="1" applyFill="1" applyBorder="1" applyAlignment="1">
      <alignment horizontal="center" vertical="top"/>
    </xf>
    <xf numFmtId="0" fontId="43" fillId="0" borderId="31" xfId="15" applyFont="1" applyFill="1" applyBorder="1" applyAlignment="1">
      <alignment horizontal="center" vertical="top"/>
    </xf>
    <xf numFmtId="0" fontId="43" fillId="0" borderId="36" xfId="15" applyFont="1" applyFill="1" applyBorder="1" applyAlignment="1">
      <alignment horizontal="center" vertical="top"/>
    </xf>
    <xf numFmtId="0" fontId="43" fillId="0" borderId="39" xfId="0" applyFont="1" applyFill="1" applyBorder="1" applyAlignment="1">
      <alignment horizontal="center" vertical="center"/>
    </xf>
    <xf numFmtId="0" fontId="43" fillId="0" borderId="40" xfId="0" applyFont="1" applyFill="1" applyBorder="1" applyAlignment="1">
      <alignment horizontal="center" vertical="center"/>
    </xf>
    <xf numFmtId="0" fontId="43" fillId="0" borderId="30" xfId="0" applyFont="1" applyFill="1" applyBorder="1" applyAlignment="1">
      <alignment horizontal="center" vertical="center"/>
    </xf>
    <xf numFmtId="0" fontId="31" fillId="0" borderId="14" xfId="15" applyFont="1" applyFill="1" applyBorder="1" applyAlignment="1">
      <alignment horizontal="center" vertical="top"/>
    </xf>
    <xf numFmtId="0" fontId="31" fillId="0" borderId="15" xfId="15" applyFont="1" applyFill="1" applyBorder="1" applyAlignment="1">
      <alignment horizontal="center" vertical="top"/>
    </xf>
    <xf numFmtId="164" fontId="4" fillId="0" borderId="15" xfId="15" applyNumberFormat="1" applyFont="1" applyFill="1" applyBorder="1" applyAlignment="1">
      <alignment horizontal="left" vertical="top"/>
    </xf>
    <xf numFmtId="0" fontId="43" fillId="11" borderId="16" xfId="15" applyFont="1" applyFill="1" applyBorder="1" applyAlignment="1">
      <alignment horizontal="left" vertical="top" wrapText="1"/>
    </xf>
    <xf numFmtId="0" fontId="4" fillId="0" borderId="14" xfId="0" applyFont="1" applyBorder="1" applyAlignment="1"/>
    <xf numFmtId="0" fontId="4" fillId="0" borderId="15" xfId="0" applyFont="1" applyBorder="1" applyAlignment="1"/>
    <xf numFmtId="0" fontId="4" fillId="0" borderId="19" xfId="0" applyFont="1" applyBorder="1" applyAlignment="1"/>
    <xf numFmtId="0" fontId="4" fillId="0" borderId="20" xfId="0" applyFont="1" applyBorder="1" applyAlignment="1"/>
    <xf numFmtId="0" fontId="4" fillId="0" borderId="16" xfId="15" applyFont="1" applyFill="1" applyBorder="1" applyAlignment="1">
      <alignment horizontal="center" vertical="top"/>
    </xf>
    <xf numFmtId="0" fontId="4" fillId="0" borderId="47" xfId="15" applyFont="1" applyFill="1" applyBorder="1" applyAlignment="1">
      <alignment horizontal="center" vertical="top"/>
    </xf>
    <xf numFmtId="164" fontId="51" fillId="0" borderId="26" xfId="15" applyNumberFormat="1" applyFont="1" applyFill="1" applyBorder="1" applyAlignment="1">
      <alignment horizontal="left" vertical="top"/>
    </xf>
    <xf numFmtId="164" fontId="51" fillId="0" borderId="21" xfId="15" applyNumberFormat="1" applyFont="1" applyFill="1" applyBorder="1" applyAlignment="1">
      <alignment horizontal="left" vertical="top"/>
    </xf>
    <xf numFmtId="164" fontId="51" fillId="0" borderId="0" xfId="15" applyNumberFormat="1" applyFont="1" applyFill="1" applyBorder="1" applyAlignment="1">
      <alignment horizontal="left" vertical="top"/>
    </xf>
    <xf numFmtId="164" fontId="51" fillId="0" borderId="18" xfId="15" applyNumberFormat="1" applyFont="1" applyFill="1" applyBorder="1" applyAlignment="1">
      <alignment horizontal="left" vertical="top"/>
    </xf>
    <xf numFmtId="0" fontId="51" fillId="0" borderId="17" xfId="0" applyFont="1" applyBorder="1" applyAlignment="1">
      <alignment horizontal="left" vertical="top" wrapText="1"/>
    </xf>
    <xf numFmtId="0" fontId="51" fillId="0" borderId="21" xfId="0" applyFont="1" applyBorder="1" applyAlignment="1">
      <alignment horizontal="left" vertical="top" wrapText="1"/>
    </xf>
    <xf numFmtId="0" fontId="51" fillId="0" borderId="22" xfId="0" applyFont="1" applyBorder="1" applyAlignment="1">
      <alignment horizontal="left" vertical="top" wrapText="1"/>
    </xf>
    <xf numFmtId="0" fontId="51" fillId="0" borderId="17" xfId="0" applyFont="1" applyBorder="1" applyAlignment="1">
      <alignment horizontal="left" vertical="center"/>
    </xf>
    <xf numFmtId="0" fontId="51" fillId="0" borderId="21" xfId="0" applyFont="1" applyBorder="1" applyAlignment="1">
      <alignment horizontal="left" vertical="center"/>
    </xf>
    <xf numFmtId="0" fontId="51" fillId="0" borderId="17" xfId="15" applyFont="1" applyFill="1" applyBorder="1" applyAlignment="1">
      <alignment horizontal="left" vertical="top"/>
    </xf>
    <xf numFmtId="0" fontId="51" fillId="0" borderId="21" xfId="15" applyFont="1" applyFill="1" applyBorder="1" applyAlignment="1">
      <alignment horizontal="left" vertical="top"/>
    </xf>
    <xf numFmtId="165" fontId="21" fillId="0" borderId="11" xfId="15" applyNumberFormat="1" applyFont="1" applyFill="1" applyBorder="1" applyAlignment="1">
      <alignment horizontal="left" vertical="center"/>
    </xf>
    <xf numFmtId="0" fontId="0" fillId="0" borderId="0" xfId="0" applyFill="1" applyBorder="1" applyAlignment="1">
      <alignment horizontal="left" vertical="top"/>
    </xf>
    <xf numFmtId="0" fontId="4" fillId="0" borderId="54" xfId="15" applyFont="1" applyFill="1" applyBorder="1" applyAlignment="1">
      <alignment horizontal="left" vertical="top" wrapText="1"/>
    </xf>
    <xf numFmtId="0" fontId="4" fillId="0" borderId="22" xfId="15" applyFont="1" applyFill="1" applyBorder="1" applyAlignment="1">
      <alignment horizontal="left" vertical="top" wrapText="1"/>
    </xf>
    <xf numFmtId="0" fontId="43" fillId="0" borderId="54" xfId="15" applyFont="1" applyFill="1" applyBorder="1" applyAlignment="1">
      <alignment horizontal="left" vertical="center"/>
    </xf>
    <xf numFmtId="0" fontId="51" fillId="0" borderId="17" xfId="16" applyFont="1" applyBorder="1" applyAlignment="1">
      <alignment vertical="top"/>
    </xf>
    <xf numFmtId="164" fontId="23" fillId="0" borderId="18" xfId="0" applyNumberFormat="1" applyFont="1" applyBorder="1" applyAlignment="1">
      <alignment horizontal="center" vertical="top"/>
    </xf>
    <xf numFmtId="164" fontId="23" fillId="0" borderId="18" xfId="0" applyNumberFormat="1" applyFont="1" applyBorder="1" applyAlignment="1">
      <alignment horizontal="center"/>
    </xf>
    <xf numFmtId="0" fontId="51" fillId="0" borderId="17" xfId="16" applyFont="1" applyBorder="1" applyAlignment="1">
      <alignment vertical="top" wrapText="1"/>
    </xf>
    <xf numFmtId="164" fontId="23" fillId="0" borderId="18" xfId="0" applyNumberFormat="1" applyFont="1" applyBorder="1" applyAlignment="1">
      <alignment horizontal="center" vertical="top" wrapText="1"/>
    </xf>
    <xf numFmtId="0" fontId="51" fillId="0" borderId="17" xfId="0" applyFont="1" applyBorder="1" applyAlignment="1">
      <alignment vertical="top" wrapText="1"/>
    </xf>
    <xf numFmtId="0" fontId="23" fillId="0" borderId="17" xfId="15" applyFont="1" applyBorder="1" applyAlignment="1">
      <alignment vertical="center"/>
    </xf>
    <xf numFmtId="164" fontId="23" fillId="0" borderId="18" xfId="15" applyNumberFormat="1" applyFont="1" applyBorder="1" applyAlignment="1">
      <alignment horizontal="left" vertical="center"/>
    </xf>
    <xf numFmtId="0" fontId="23" fillId="0" borderId="45" xfId="16" applyFont="1" applyBorder="1" applyAlignment="1">
      <alignment vertical="top" wrapText="1"/>
    </xf>
    <xf numFmtId="164" fontId="23" fillId="0" borderId="46" xfId="0" applyNumberFormat="1" applyFont="1" applyBorder="1" applyAlignment="1">
      <alignment horizontal="center" vertical="top"/>
    </xf>
    <xf numFmtId="0" fontId="23" fillId="0" borderId="14" xfId="16" applyFont="1" applyBorder="1" applyAlignment="1">
      <alignment vertical="top" wrapText="1"/>
    </xf>
    <xf numFmtId="164" fontId="23" fillId="0" borderId="15" xfId="0" applyNumberFormat="1" applyFont="1" applyBorder="1" applyAlignment="1">
      <alignment horizontal="center" vertical="top"/>
    </xf>
    <xf numFmtId="0" fontId="23" fillId="0" borderId="19" xfId="16" applyFont="1" applyBorder="1" applyAlignment="1">
      <alignment vertical="top" wrapText="1"/>
    </xf>
    <xf numFmtId="164" fontId="23" fillId="0" borderId="20" xfId="0" applyNumberFormat="1" applyFont="1" applyBorder="1" applyAlignment="1">
      <alignment horizontal="center" vertical="top"/>
    </xf>
    <xf numFmtId="164" fontId="23" fillId="0" borderId="46" xfId="0" applyNumberFormat="1" applyFont="1" applyBorder="1" applyAlignment="1">
      <alignment horizontal="center" vertical="top" wrapText="1"/>
    </xf>
    <xf numFmtId="164" fontId="23" fillId="0" borderId="20" xfId="0" applyNumberFormat="1" applyFont="1" applyBorder="1" applyAlignment="1">
      <alignment horizontal="center" vertical="top" wrapText="1"/>
    </xf>
    <xf numFmtId="164" fontId="23" fillId="0" borderId="46" xfId="15" applyNumberFormat="1" applyFont="1" applyFill="1" applyBorder="1" applyAlignment="1">
      <alignment horizontal="center" vertical="top"/>
    </xf>
    <xf numFmtId="164" fontId="23" fillId="0" borderId="20" xfId="15" applyNumberFormat="1" applyFont="1" applyFill="1" applyBorder="1" applyAlignment="1">
      <alignment horizontal="center" vertical="top"/>
    </xf>
    <xf numFmtId="0" fontId="23" fillId="0" borderId="17" xfId="16" applyFont="1" applyBorder="1" applyAlignment="1">
      <alignment vertical="top"/>
    </xf>
    <xf numFmtId="164" fontId="23" fillId="0" borderId="18" xfId="15" applyNumberFormat="1" applyFont="1" applyBorder="1" applyAlignment="1">
      <alignment horizontal="center" vertical="center"/>
    </xf>
    <xf numFmtId="0" fontId="23" fillId="0" borderId="14" xfId="15" applyFont="1" applyFill="1" applyBorder="1" applyAlignment="1">
      <alignment horizontal="left" vertical="top"/>
    </xf>
    <xf numFmtId="0" fontId="23" fillId="0" borderId="15" xfId="15" applyFont="1" applyFill="1" applyBorder="1" applyAlignment="1">
      <alignment horizontal="left" vertical="top"/>
    </xf>
    <xf numFmtId="0" fontId="43" fillId="11" borderId="39" xfId="16" applyFont="1" applyFill="1" applyBorder="1" applyAlignment="1">
      <alignment horizontal="center" vertical="top" wrapText="1"/>
    </xf>
    <xf numFmtId="0" fontId="43" fillId="11" borderId="30" xfId="16" applyFont="1" applyFill="1" applyBorder="1" applyAlignment="1">
      <alignment horizontal="center" vertical="top" wrapText="1"/>
    </xf>
    <xf numFmtId="164" fontId="4" fillId="0" borderId="54" xfId="16" applyNumberFormat="1" applyBorder="1" applyAlignment="1">
      <alignment wrapText="1"/>
    </xf>
    <xf numFmtId="0" fontId="0" fillId="0" borderId="54" xfId="0" applyFill="1" applyBorder="1" applyAlignment="1">
      <alignment horizontal="right" vertical="top"/>
    </xf>
    <xf numFmtId="165" fontId="21" fillId="0" borderId="46" xfId="16" applyNumberFormat="1" applyFont="1" applyFill="1" applyBorder="1" applyAlignment="1">
      <alignment wrapText="1"/>
    </xf>
    <xf numFmtId="0" fontId="43" fillId="11" borderId="40" xfId="16" applyFont="1" applyFill="1" applyBorder="1" applyAlignment="1">
      <alignment horizontal="center" vertical="top" wrapText="1"/>
    </xf>
    <xf numFmtId="0" fontId="0" fillId="0" borderId="22" xfId="0" applyBorder="1"/>
    <xf numFmtId="0" fontId="4" fillId="0" borderId="22" xfId="16" applyFont="1" applyBorder="1" applyAlignment="1">
      <alignment horizontal="left" vertical="top" wrapText="1"/>
    </xf>
    <xf numFmtId="0" fontId="4" fillId="0" borderId="14" xfId="16" applyBorder="1"/>
    <xf numFmtId="0" fontId="4" fillId="0" borderId="15" xfId="16" applyBorder="1" applyAlignment="1">
      <alignment vertical="top"/>
    </xf>
    <xf numFmtId="0" fontId="43" fillId="0" borderId="17" xfId="16" applyFont="1" applyBorder="1"/>
    <xf numFmtId="164" fontId="43" fillId="11" borderId="21" xfId="16" applyNumberFormat="1" applyFont="1" applyFill="1" applyBorder="1" applyAlignment="1">
      <alignment wrapText="1"/>
    </xf>
    <xf numFmtId="0" fontId="43" fillId="11" borderId="21" xfId="0" applyFont="1" applyFill="1" applyBorder="1" applyAlignment="1">
      <alignment horizontal="right" vertical="top"/>
    </xf>
    <xf numFmtId="165" fontId="53" fillId="11" borderId="18" xfId="16" applyNumberFormat="1" applyFont="1" applyFill="1" applyBorder="1" applyAlignment="1">
      <alignment wrapText="1"/>
    </xf>
    <xf numFmtId="0" fontId="43" fillId="11" borderId="18" xfId="16" applyFont="1" applyFill="1" applyBorder="1" applyAlignment="1">
      <alignment vertical="top"/>
    </xf>
    <xf numFmtId="0" fontId="43" fillId="11" borderId="21" xfId="16" applyFont="1" applyFill="1" applyBorder="1" applyAlignment="1">
      <alignment horizontal="right" wrapText="1"/>
    </xf>
    <xf numFmtId="0" fontId="43" fillId="11" borderId="18" xfId="16" applyFont="1" applyFill="1" applyBorder="1" applyAlignment="1">
      <alignment horizontal="right" wrapText="1"/>
    </xf>
    <xf numFmtId="0" fontId="43" fillId="11" borderId="14" xfId="16" applyFont="1" applyFill="1" applyBorder="1" applyAlignment="1">
      <alignment horizontal="center" vertical="top" wrapText="1"/>
    </xf>
    <xf numFmtId="0" fontId="43" fillId="11" borderId="0" xfId="16" applyFont="1" applyFill="1" applyBorder="1" applyAlignment="1">
      <alignment horizontal="center" vertical="top" wrapText="1"/>
    </xf>
    <xf numFmtId="0" fontId="43" fillId="11" borderId="15" xfId="16" applyFont="1" applyFill="1" applyBorder="1" applyAlignment="1">
      <alignment horizontal="center" vertical="top" wrapText="1"/>
    </xf>
  </cellXfs>
  <cellStyles count="27">
    <cellStyle name="Berekening" xfId="1"/>
    <cellStyle name="Controlecel" xfId="2"/>
    <cellStyle name="Gekoppelde cel" xfId="3"/>
    <cellStyle name="Goed" xfId="4"/>
    <cellStyle name="Invoer" xfId="5"/>
    <cellStyle name="Kop 1" xfId="6"/>
    <cellStyle name="Kop 2" xfId="7"/>
    <cellStyle name="Kop 3" xfId="8"/>
    <cellStyle name="Kop 4" xfId="9"/>
    <cellStyle name="Neutraal" xfId="10"/>
    <cellStyle name="Neutre" xfId="11" builtinId="28" customBuiltin="1"/>
    <cellStyle name="Normal" xfId="0" builtinId="0"/>
    <cellStyle name="Normal 2" xfId="12"/>
    <cellStyle name="Normal 3" xfId="13"/>
    <cellStyle name="Normal_1_HRBF_MAIN_HH_1-9" xfId="14"/>
    <cellStyle name="Normal_MAIN_HH_QX_v2_Eng" xfId="15"/>
    <cellStyle name="Normal_Okam_2006_V02_Eng" xfId="16"/>
    <cellStyle name="Notitie" xfId="17"/>
    <cellStyle name="Ongeldig" xfId="18"/>
    <cellStyle name="Standaard_qualitative_risk_questions_v_1.2" xfId="19"/>
    <cellStyle name="Titel" xfId="20"/>
    <cellStyle name="Totaal" xfId="21"/>
    <cellStyle name="Total" xfId="22" builtinId="25" customBuiltin="1"/>
    <cellStyle name="Uitvoer" xfId="23"/>
    <cellStyle name="Verklarende tekst" xfId="24"/>
    <cellStyle name="Waarschuwingstekst" xfId="25"/>
    <cellStyle name="عادي_استمارة الإنفاق" xfId="2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117</xdr:col>
      <xdr:colOff>38100</xdr:colOff>
      <xdr:row>19</xdr:row>
      <xdr:rowOff>57150</xdr:rowOff>
    </xdr:from>
    <xdr:to>
      <xdr:col>117</xdr:col>
      <xdr:colOff>295275</xdr:colOff>
      <xdr:row>22</xdr:row>
      <xdr:rowOff>0</xdr:rowOff>
    </xdr:to>
    <xdr:pic>
      <xdr:nvPicPr>
        <xdr:cNvPr id="3" name="Picture 27" descr="MCj04038930000[1]"/>
        <xdr:cNvPicPr>
          <a:picLocks noChangeAspect="1" noChangeArrowheads="1"/>
        </xdr:cNvPicPr>
      </xdr:nvPicPr>
      <xdr:blipFill>
        <a:blip xmlns:r="http://schemas.openxmlformats.org/officeDocument/2006/relationships" r:embed="rId1" cstate="print"/>
        <a:srcRect/>
        <a:stretch>
          <a:fillRect/>
        </a:stretch>
      </xdr:blipFill>
      <xdr:spPr bwMode="auto">
        <a:xfrm>
          <a:off x="43376850" y="3209925"/>
          <a:ext cx="438150" cy="4381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mande/AppData/Local/Temp/Temp1_MENAGE%20Version%20excel%20PRETEST.zip/MENAGE_ENFANT_V02A_PRETESTv0_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14.1 Health Status &amp; Util"/>
      <sheetName val="15 Immunization"/>
      <sheetName val="16.1 Height and Weight"/>
      <sheetName val="16.2 Malaria and Anemia"/>
      <sheetName val="Interview_notes"/>
      <sheetName val="Flap"/>
      <sheetName val="Feuil1"/>
    </sheetNames>
    <sheetDataSet>
      <sheetData sheetId="0"/>
      <sheetData sheetId="1"/>
      <sheetData sheetId="2"/>
      <sheetData sheetId="3"/>
      <sheetData sheetId="4"/>
      <sheetData sheetId="5"/>
      <sheetData sheetId="6"/>
      <sheetData sheetId="7">
        <row r="1">
          <cell r="A1">
            <v>-15.189999999999996</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DU86"/>
  <sheetViews>
    <sheetView showGridLines="0" view="pageBreakPreview" topLeftCell="A3" zoomScale="82" zoomScaleSheetLayoutView="82" workbookViewId="0">
      <selection activeCell="AM10" sqref="AM10"/>
    </sheetView>
  </sheetViews>
  <sheetFormatPr baseColWidth="10" defaultColWidth="3" defaultRowHeight="12.75"/>
  <cols>
    <col min="1" max="15" width="3" style="99"/>
    <col min="16" max="16" width="3.3984375" style="99" bestFit="1" customWidth="1"/>
    <col min="17" max="22" width="3" style="99"/>
    <col min="23" max="23" width="3.3984375" style="99" bestFit="1" customWidth="1"/>
    <col min="24" max="49" width="3" style="99"/>
    <col min="50" max="50" width="17.796875" style="99" customWidth="1"/>
    <col min="51" max="51" width="3" style="99"/>
    <col min="52" max="52" width="5.59765625" style="99" customWidth="1"/>
    <col min="53" max="53" width="29.3984375" style="99" customWidth="1"/>
    <col min="54" max="54" width="5" style="99" customWidth="1"/>
    <col min="55" max="58" width="3" style="99"/>
    <col min="59" max="59" width="17.59765625" style="99" customWidth="1"/>
    <col min="60" max="69" width="3" style="99"/>
    <col min="70" max="70" width="9" style="99" customWidth="1"/>
    <col min="71" max="123" width="3" style="99"/>
    <col min="124" max="124" width="6.19921875" style="99" customWidth="1"/>
    <col min="125" max="16384" width="3" style="99"/>
  </cols>
  <sheetData>
    <row r="1" spans="1:72" ht="21.95" customHeight="1">
      <c r="A1" s="916" t="s">
        <v>32</v>
      </c>
      <c r="B1" s="916"/>
      <c r="C1" s="916"/>
      <c r="D1" s="916"/>
      <c r="E1" s="916"/>
      <c r="F1" s="916"/>
      <c r="G1" s="916"/>
      <c r="H1" s="916"/>
      <c r="I1" s="916"/>
      <c r="J1" s="916"/>
      <c r="K1" s="916"/>
      <c r="L1" s="916"/>
      <c r="M1" s="916"/>
      <c r="N1" s="916"/>
      <c r="O1" s="916"/>
      <c r="P1" s="916"/>
      <c r="Q1" s="916"/>
      <c r="R1" s="916"/>
      <c r="S1" s="916"/>
      <c r="T1" s="916"/>
      <c r="U1" s="916"/>
      <c r="V1" s="916"/>
      <c r="W1" s="916"/>
      <c r="X1" s="916"/>
      <c r="Y1" s="916"/>
      <c r="Z1" s="916"/>
      <c r="AA1" s="916"/>
      <c r="AB1" s="916"/>
      <c r="AC1" s="916"/>
      <c r="AD1" s="916"/>
      <c r="AE1" s="916"/>
      <c r="AF1" s="916"/>
      <c r="AG1" s="916"/>
      <c r="AH1" s="916"/>
      <c r="AI1" s="916"/>
      <c r="AJ1" s="916"/>
      <c r="AK1" s="916"/>
      <c r="AL1" s="916"/>
      <c r="AM1" s="916"/>
      <c r="AN1" s="916"/>
      <c r="AO1" s="916"/>
      <c r="AP1" s="916"/>
      <c r="AQ1" s="916"/>
      <c r="AR1" s="916"/>
      <c r="AS1" s="916"/>
      <c r="AT1" s="916"/>
      <c r="AU1" s="916"/>
      <c r="AV1" s="916"/>
      <c r="AW1" s="916"/>
      <c r="AX1" s="916"/>
      <c r="AY1" s="916"/>
      <c r="AZ1" s="916"/>
      <c r="BA1" s="916"/>
      <c r="BB1" s="917"/>
      <c r="BC1" s="919" t="s">
        <v>33</v>
      </c>
      <c r="BD1" s="920"/>
      <c r="BE1" s="920"/>
      <c r="BF1" s="920"/>
      <c r="BG1" s="920"/>
      <c r="BH1" s="920"/>
      <c r="BI1" s="920"/>
      <c r="BJ1" s="920"/>
      <c r="BK1" s="920"/>
      <c r="BL1" s="920"/>
      <c r="BM1" s="920"/>
      <c r="BN1" s="920"/>
      <c r="BO1" s="920"/>
      <c r="BP1" s="920"/>
      <c r="BQ1" s="921"/>
      <c r="BR1" s="167"/>
    </row>
    <row r="2" spans="1:72" ht="18">
      <c r="A2" s="916" t="s">
        <v>301</v>
      </c>
      <c r="B2" s="916"/>
      <c r="C2" s="916"/>
      <c r="D2" s="916"/>
      <c r="E2" s="916"/>
      <c r="F2" s="916"/>
      <c r="G2" s="916"/>
      <c r="H2" s="916"/>
      <c r="I2" s="916"/>
      <c r="J2" s="916"/>
      <c r="K2" s="916"/>
      <c r="L2" s="916"/>
      <c r="M2" s="916"/>
      <c r="N2" s="916"/>
      <c r="O2" s="916"/>
      <c r="P2" s="916"/>
      <c r="Q2" s="916"/>
      <c r="R2" s="916"/>
      <c r="S2" s="916"/>
      <c r="T2" s="916"/>
      <c r="U2" s="916"/>
      <c r="V2" s="916"/>
      <c r="W2" s="916"/>
      <c r="X2" s="916"/>
      <c r="Y2" s="916"/>
      <c r="Z2" s="916"/>
      <c r="AA2" s="916"/>
      <c r="AB2" s="916"/>
      <c r="AC2" s="916"/>
      <c r="AD2" s="916"/>
      <c r="AE2" s="916"/>
      <c r="AF2" s="916"/>
      <c r="AG2" s="916"/>
      <c r="AH2" s="916"/>
      <c r="AI2" s="916"/>
      <c r="AJ2" s="916"/>
      <c r="AK2" s="916"/>
      <c r="AL2" s="916"/>
      <c r="AM2" s="916"/>
      <c r="AN2" s="916"/>
      <c r="AO2" s="916"/>
      <c r="AP2" s="916"/>
      <c r="AQ2" s="916"/>
      <c r="AR2" s="916"/>
      <c r="AS2" s="916"/>
      <c r="AT2" s="916"/>
      <c r="AU2" s="916"/>
      <c r="AV2" s="916"/>
      <c r="AW2" s="916"/>
      <c r="AX2" s="916"/>
      <c r="AY2" s="916"/>
      <c r="AZ2" s="916"/>
      <c r="BA2" s="916"/>
      <c r="BB2" s="917"/>
      <c r="BC2" s="918" t="s">
        <v>34</v>
      </c>
      <c r="BD2" s="918"/>
      <c r="BE2" s="918"/>
      <c r="BF2" s="918"/>
      <c r="BG2" s="918"/>
      <c r="BH2" s="918"/>
      <c r="BI2" s="918"/>
      <c r="BJ2" s="918"/>
      <c r="BK2" s="924" t="s">
        <v>260</v>
      </c>
      <c r="BL2" s="925"/>
      <c r="BM2" s="925"/>
      <c r="BN2" s="925"/>
      <c r="BO2" s="925"/>
      <c r="BP2" s="925"/>
      <c r="BQ2" s="926"/>
      <c r="BR2" s="167"/>
    </row>
    <row r="3" spans="1:72" ht="18">
      <c r="A3" s="472">
        <v>2010</v>
      </c>
      <c r="B3" s="472"/>
      <c r="C3" s="472"/>
      <c r="D3" s="472"/>
      <c r="E3" s="472"/>
      <c r="F3" s="472"/>
      <c r="G3" s="472"/>
      <c r="H3" s="472"/>
      <c r="I3" s="472"/>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472"/>
      <c r="AS3" s="472"/>
      <c r="AT3" s="472"/>
      <c r="AU3" s="472"/>
      <c r="AV3" s="472"/>
      <c r="AW3" s="472"/>
      <c r="AX3" s="472"/>
      <c r="AY3" s="472"/>
      <c r="AZ3" s="472"/>
      <c r="BA3" s="472"/>
      <c r="BB3" s="473"/>
      <c r="BC3" s="476"/>
      <c r="BD3" s="477"/>
      <c r="BE3" s="477"/>
      <c r="BF3" s="477"/>
      <c r="BG3" s="477"/>
      <c r="BH3" s="477"/>
      <c r="BI3" s="477"/>
      <c r="BJ3" s="478"/>
      <c r="BK3" s="476"/>
      <c r="BL3" s="477"/>
      <c r="BM3" s="477"/>
      <c r="BN3" s="477"/>
      <c r="BO3" s="477"/>
      <c r="BP3" s="477"/>
      <c r="BQ3" s="478"/>
      <c r="BR3" s="167"/>
    </row>
    <row r="4" spans="1:72" ht="12.75" customHeight="1">
      <c r="A4" s="474" t="s">
        <v>35</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c r="AD4" s="474"/>
      <c r="AE4" s="474"/>
      <c r="AF4" s="474"/>
      <c r="AG4" s="474"/>
      <c r="AH4" s="474"/>
      <c r="AI4" s="474"/>
      <c r="AJ4" s="474"/>
      <c r="AK4" s="474"/>
      <c r="AL4" s="474"/>
      <c r="AM4" s="474"/>
      <c r="AN4" s="474"/>
      <c r="AO4" s="474"/>
      <c r="AP4" s="474"/>
      <c r="AQ4" s="474"/>
      <c r="AR4" s="474"/>
      <c r="AS4" s="474"/>
      <c r="AT4" s="474"/>
      <c r="AU4" s="474"/>
      <c r="AV4" s="474"/>
      <c r="AW4" s="474"/>
      <c r="AX4" s="474"/>
      <c r="AY4" s="474"/>
      <c r="AZ4" s="474"/>
      <c r="BA4" s="474"/>
      <c r="BB4" s="811"/>
      <c r="BC4" s="479"/>
      <c r="BD4" s="480"/>
      <c r="BE4" s="480"/>
      <c r="BF4" s="480"/>
      <c r="BG4" s="480"/>
      <c r="BH4" s="480"/>
      <c r="BI4" s="480"/>
      <c r="BJ4" s="480"/>
      <c r="BK4" s="847"/>
      <c r="BL4" s="848"/>
      <c r="BM4" s="480"/>
      <c r="BN4" s="480"/>
      <c r="BO4" s="480"/>
      <c r="BP4" s="480"/>
      <c r="BQ4" s="481"/>
      <c r="BR4" s="475"/>
    </row>
    <row r="5" spans="1:72" ht="12.75" customHeight="1">
      <c r="A5" s="474"/>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S5" s="474"/>
      <c r="AT5" s="474"/>
      <c r="AU5" s="474"/>
      <c r="AV5" s="474"/>
      <c r="AW5" s="474"/>
      <c r="AX5" s="474"/>
      <c r="AY5" s="474"/>
      <c r="AZ5" s="474"/>
      <c r="BA5" s="474"/>
      <c r="BB5" s="811"/>
      <c r="BC5" s="475"/>
      <c r="BD5" s="475"/>
      <c r="BE5" s="772" t="s">
        <v>490</v>
      </c>
      <c r="BF5" s="475"/>
      <c r="BG5" s="772" t="s">
        <v>485</v>
      </c>
      <c r="BH5" s="475"/>
      <c r="BI5" s="772" t="s">
        <v>78</v>
      </c>
      <c r="BJ5" s="475"/>
      <c r="BK5" s="880" t="s">
        <v>492</v>
      </c>
      <c r="BL5" s="881"/>
      <c r="BM5" s="475"/>
      <c r="BN5" s="475"/>
      <c r="BO5" s="475"/>
      <c r="BP5" s="884" t="s">
        <v>493</v>
      </c>
      <c r="BQ5" s="884"/>
      <c r="BR5" s="884"/>
    </row>
    <row r="6" spans="1:72" ht="12.75" customHeight="1">
      <c r="A6" s="474"/>
      <c r="B6" s="474"/>
      <c r="C6" s="474"/>
      <c r="D6" s="474"/>
      <c r="E6" s="474"/>
      <c r="F6" s="474"/>
      <c r="G6" s="474"/>
      <c r="H6" s="474"/>
      <c r="I6" s="474"/>
      <c r="J6" s="474"/>
      <c r="K6" s="474"/>
      <c r="L6" s="474"/>
      <c r="M6" s="474"/>
      <c r="N6" s="474"/>
      <c r="O6" s="474"/>
      <c r="P6" s="474"/>
      <c r="Q6" s="474"/>
      <c r="R6" s="474"/>
      <c r="S6" s="465"/>
      <c r="T6" s="465"/>
      <c r="U6" s="779">
        <v>19</v>
      </c>
      <c r="V6" s="474"/>
      <c r="W6" s="474"/>
      <c r="X6" s="474"/>
      <c r="Y6" s="474"/>
      <c r="Z6" s="474"/>
      <c r="AA6" s="474"/>
      <c r="AB6" s="474"/>
      <c r="AC6" s="474"/>
      <c r="AD6" s="474"/>
      <c r="AE6" s="474"/>
      <c r="AF6" s="474"/>
      <c r="AG6" s="474"/>
      <c r="AH6" s="474"/>
      <c r="AI6" s="475"/>
      <c r="AJ6" s="475"/>
      <c r="AK6" s="475"/>
      <c r="AL6" s="475"/>
      <c r="AM6" s="475"/>
      <c r="AN6" s="475"/>
      <c r="AO6" s="475"/>
      <c r="AP6" s="475"/>
      <c r="AQ6" s="475"/>
      <c r="AR6" s="475"/>
      <c r="AS6" s="475"/>
      <c r="AT6" s="475"/>
      <c r="AU6" s="475"/>
      <c r="AV6" s="474"/>
      <c r="AW6" s="474"/>
      <c r="AX6" s="474"/>
      <c r="AY6" s="474"/>
      <c r="AZ6" s="810"/>
      <c r="BA6" s="168"/>
      <c r="BB6" s="811"/>
      <c r="BC6" s="168"/>
      <c r="BD6" s="168"/>
      <c r="BE6" s="168"/>
      <c r="BF6" s="475"/>
      <c r="BG6" s="475"/>
      <c r="BH6" s="475"/>
      <c r="BI6" s="475"/>
      <c r="BJ6" s="475"/>
      <c r="BK6" s="882"/>
      <c r="BL6" s="883"/>
      <c r="BM6" s="475"/>
      <c r="BN6" s="475"/>
      <c r="BO6" s="475"/>
      <c r="BP6" s="884"/>
      <c r="BQ6" s="884"/>
      <c r="BR6" s="884"/>
    </row>
    <row r="7" spans="1:72" ht="12.75" customHeight="1">
      <c r="A7" s="475"/>
      <c r="B7" s="475"/>
      <c r="C7" s="475"/>
      <c r="D7" s="467" t="s">
        <v>36</v>
      </c>
      <c r="E7" s="468"/>
      <c r="F7" s="468"/>
      <c r="G7" s="468"/>
      <c r="H7" s="468"/>
      <c r="I7" s="468"/>
      <c r="J7" s="468"/>
      <c r="K7" s="468"/>
      <c r="L7" s="468"/>
      <c r="M7" s="468"/>
      <c r="N7" s="468"/>
      <c r="O7" s="469"/>
      <c r="P7" s="467" t="s">
        <v>37</v>
      </c>
      <c r="Q7" s="468"/>
      <c r="R7" s="468"/>
      <c r="S7" s="136"/>
      <c r="T7" s="136"/>
      <c r="U7" s="780">
        <v>20</v>
      </c>
      <c r="V7" s="169"/>
      <c r="W7" s="467" t="s">
        <v>302</v>
      </c>
      <c r="X7" s="468"/>
      <c r="Y7" s="468"/>
      <c r="Z7" s="468"/>
      <c r="AA7" s="468"/>
      <c r="AB7" s="468"/>
      <c r="AC7" s="468"/>
      <c r="AD7" s="468"/>
      <c r="AE7" s="468"/>
      <c r="AF7" s="468"/>
      <c r="AG7" s="468"/>
      <c r="AH7" s="469"/>
      <c r="AI7" s="467" t="s">
        <v>303</v>
      </c>
      <c r="AJ7" s="468"/>
      <c r="AK7" s="468"/>
      <c r="AL7" s="468"/>
      <c r="AM7" s="468"/>
      <c r="AN7" s="468"/>
      <c r="AO7" s="468"/>
      <c r="AP7" s="469"/>
      <c r="AQ7" s="475"/>
      <c r="AR7" s="467" t="s">
        <v>38</v>
      </c>
      <c r="AS7" s="468"/>
      <c r="AT7" s="468"/>
      <c r="AU7" s="468"/>
      <c r="AV7" s="468"/>
      <c r="AW7" s="468"/>
      <c r="AX7" s="468"/>
      <c r="AY7" s="468"/>
      <c r="AZ7" s="468"/>
      <c r="BA7" s="468"/>
      <c r="BB7" s="469"/>
      <c r="BC7" s="467" t="s">
        <v>39</v>
      </c>
      <c r="BD7" s="468"/>
      <c r="BE7" s="468"/>
      <c r="BF7" s="468"/>
      <c r="BG7" s="468"/>
      <c r="BH7" s="469"/>
      <c r="BI7" s="475"/>
      <c r="BJ7" s="467" t="s">
        <v>304</v>
      </c>
      <c r="BK7" s="882"/>
      <c r="BL7" s="883"/>
      <c r="BM7" s="468"/>
      <c r="BN7" s="468"/>
      <c r="BO7" s="469"/>
      <c r="BP7" s="884"/>
      <c r="BQ7" s="884"/>
      <c r="BR7" s="884"/>
    </row>
    <row r="8" spans="1:72" ht="12.75" customHeight="1">
      <c r="A8" s="475"/>
      <c r="B8" s="475"/>
      <c r="C8" s="475"/>
      <c r="D8" s="464"/>
      <c r="E8" s="465"/>
      <c r="F8" s="465"/>
      <c r="G8" s="465"/>
      <c r="H8" s="465"/>
      <c r="I8" s="465"/>
      <c r="J8" s="465"/>
      <c r="K8" s="465"/>
      <c r="L8" s="465"/>
      <c r="M8" s="465"/>
      <c r="N8" s="465"/>
      <c r="O8" s="465"/>
      <c r="P8" s="464"/>
      <c r="Q8" s="465"/>
      <c r="R8" s="465"/>
      <c r="S8" s="475"/>
      <c r="T8" s="475"/>
      <c r="U8" s="776">
        <v>21</v>
      </c>
      <c r="V8" s="169"/>
      <c r="W8" s="464"/>
      <c r="X8" s="465"/>
      <c r="Y8" s="465"/>
      <c r="Z8" s="465"/>
      <c r="AA8" s="465"/>
      <c r="AB8" s="465"/>
      <c r="AC8" s="465"/>
      <c r="AD8" s="465"/>
      <c r="AE8" s="465"/>
      <c r="AF8" s="465"/>
      <c r="AG8" s="465"/>
      <c r="AH8" s="466"/>
      <c r="AI8" s="483"/>
      <c r="AJ8" s="484"/>
      <c r="AK8" s="484"/>
      <c r="AL8" s="484"/>
      <c r="AM8" s="484"/>
      <c r="AN8" s="484"/>
      <c r="AO8" s="484"/>
      <c r="AP8" s="485"/>
      <c r="AQ8" s="475"/>
      <c r="AR8" s="483"/>
      <c r="AS8" s="484"/>
      <c r="AT8" s="484"/>
      <c r="AU8" s="484"/>
      <c r="AV8" s="484"/>
      <c r="AW8" s="484"/>
      <c r="AX8" s="484"/>
      <c r="AY8" s="484"/>
      <c r="AZ8" s="483"/>
      <c r="BA8" s="484"/>
      <c r="BB8" s="485"/>
      <c r="BC8" s="464"/>
      <c r="BD8" s="465"/>
      <c r="BE8" s="465"/>
      <c r="BF8" s="465"/>
      <c r="BG8" s="465"/>
      <c r="BH8" s="466"/>
      <c r="BI8" s="475"/>
      <c r="BJ8" s="464"/>
      <c r="BK8" s="882"/>
      <c r="BL8" s="883"/>
      <c r="BM8" s="465"/>
      <c r="BN8" s="465"/>
      <c r="BO8" s="466"/>
      <c r="BP8" s="884"/>
      <c r="BQ8" s="884"/>
      <c r="BR8" s="884"/>
    </row>
    <row r="9" spans="1:72" ht="12.75" customHeight="1">
      <c r="A9" s="471"/>
      <c r="B9" s="475"/>
      <c r="C9" s="475"/>
      <c r="D9" s="170"/>
      <c r="E9" s="171"/>
      <c r="F9" s="171"/>
      <c r="G9" s="171"/>
      <c r="H9" s="171"/>
      <c r="I9" s="171"/>
      <c r="J9" s="171"/>
      <c r="K9" s="171"/>
      <c r="L9" s="171"/>
      <c r="M9" s="171"/>
      <c r="N9" s="171"/>
      <c r="O9" s="171"/>
      <c r="P9" s="461"/>
      <c r="Q9" s="136"/>
      <c r="R9" s="136"/>
      <c r="S9" s="475"/>
      <c r="T9" s="475"/>
      <c r="U9" s="776"/>
      <c r="V9" s="169"/>
      <c r="W9" s="170"/>
      <c r="X9" s="487"/>
      <c r="Y9" s="487"/>
      <c r="Z9" s="487"/>
      <c r="AA9" s="487"/>
      <c r="AB9" s="487"/>
      <c r="AC9" s="487"/>
      <c r="AD9" s="487"/>
      <c r="AE9" s="487"/>
      <c r="AF9" s="487"/>
      <c r="AG9" s="487"/>
      <c r="AH9" s="172"/>
      <c r="AI9" s="486"/>
      <c r="AJ9" s="487"/>
      <c r="AK9" s="487"/>
      <c r="AL9" s="487"/>
      <c r="AM9" s="487"/>
      <c r="AN9" s="487"/>
      <c r="AO9" s="487"/>
      <c r="AP9" s="488"/>
      <c r="AQ9" s="475"/>
      <c r="AR9" s="486"/>
      <c r="AS9" s="487"/>
      <c r="AT9" s="487"/>
      <c r="AU9" s="487"/>
      <c r="AV9" s="487"/>
      <c r="AW9" s="487"/>
      <c r="AX9" s="487"/>
      <c r="AY9" s="487"/>
      <c r="AZ9" s="486"/>
      <c r="BA9" s="487"/>
      <c r="BB9" s="488"/>
      <c r="BC9" s="170"/>
      <c r="BD9" s="171"/>
      <c r="BE9" s="171"/>
      <c r="BF9" s="171"/>
      <c r="BG9" s="171"/>
      <c r="BH9" s="172"/>
      <c r="BI9" s="475"/>
      <c r="BJ9" s="170"/>
      <c r="BK9" s="882"/>
      <c r="BL9" s="883"/>
      <c r="BM9" s="171"/>
      <c r="BN9" s="171"/>
      <c r="BO9" s="172"/>
      <c r="BP9" s="884"/>
      <c r="BQ9" s="884"/>
      <c r="BR9" s="884"/>
    </row>
    <row r="10" spans="1:72" ht="12.75" customHeight="1">
      <c r="A10" s="475"/>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846"/>
      <c r="AY10" s="846"/>
      <c r="AZ10" s="846"/>
      <c r="BA10" s="846"/>
      <c r="BB10" s="846"/>
      <c r="BC10" s="846"/>
      <c r="BD10" s="846"/>
      <c r="BE10" s="846"/>
      <c r="BF10" s="482"/>
      <c r="BG10" s="482"/>
      <c r="BH10" s="482"/>
      <c r="BI10" s="482"/>
      <c r="BJ10" s="482"/>
      <c r="BK10" s="882"/>
      <c r="BL10" s="883"/>
      <c r="BM10" s="482"/>
      <c r="BN10" s="475"/>
      <c r="BO10" s="475"/>
      <c r="BP10" s="884"/>
      <c r="BQ10" s="884"/>
      <c r="BR10" s="884"/>
    </row>
    <row r="11" spans="1:72" s="328" customFormat="1" ht="12.75" customHeight="1">
      <c r="A11" s="471"/>
      <c r="B11" s="471"/>
      <c r="C11" s="483" t="s">
        <v>40</v>
      </c>
      <c r="D11" s="484"/>
      <c r="E11" s="484"/>
      <c r="F11" s="484"/>
      <c r="G11" s="484"/>
      <c r="H11" s="484"/>
      <c r="I11" s="484"/>
      <c r="J11" s="484"/>
      <c r="K11" s="484"/>
      <c r="L11" s="484"/>
      <c r="M11" s="484"/>
      <c r="N11" s="484"/>
      <c r="O11" s="484"/>
      <c r="P11" s="484"/>
      <c r="Q11" s="484"/>
      <c r="R11" s="485"/>
      <c r="S11" s="475"/>
      <c r="T11" s="475"/>
      <c r="U11" s="475"/>
      <c r="V11" s="475"/>
      <c r="W11" s="475"/>
      <c r="X11" s="475"/>
      <c r="Y11" s="475"/>
      <c r="Z11" s="475"/>
      <c r="AA11" s="475"/>
      <c r="AB11" s="475"/>
      <c r="AC11" s="475"/>
      <c r="AD11" s="475"/>
      <c r="AE11" s="475"/>
      <c r="AF11" s="475"/>
      <c r="AG11" s="475"/>
      <c r="AH11" s="475"/>
      <c r="AI11" s="169"/>
      <c r="AJ11" s="169"/>
      <c r="AK11" s="169"/>
      <c r="AL11" s="475"/>
      <c r="AM11" s="475"/>
      <c r="AN11" s="475"/>
      <c r="AO11" s="475"/>
      <c r="AP11" s="475"/>
      <c r="AQ11" s="475"/>
      <c r="AR11" s="475"/>
      <c r="AS11" s="475"/>
      <c r="AT11" s="475"/>
      <c r="AU11" s="475"/>
      <c r="AV11" s="475"/>
      <c r="AW11" s="475"/>
      <c r="AX11" s="475"/>
      <c r="AY11" s="475"/>
      <c r="AZ11" s="120"/>
      <c r="BA11" s="471"/>
      <c r="BB11" s="117"/>
      <c r="BC11" s="475"/>
      <c r="BD11" s="475"/>
      <c r="BE11" s="169"/>
      <c r="BF11" s="169"/>
      <c r="BG11" s="475"/>
      <c r="BH11" s="475"/>
      <c r="BI11" s="475"/>
      <c r="BJ11" s="475"/>
      <c r="BK11" s="882"/>
      <c r="BL11" s="883"/>
      <c r="BM11" s="475"/>
      <c r="BN11" s="475"/>
      <c r="BO11" s="475"/>
      <c r="BP11" s="884"/>
      <c r="BQ11" s="884"/>
      <c r="BR11" s="884"/>
    </row>
    <row r="12" spans="1:72" s="328" customFormat="1" ht="6" customHeight="1">
      <c r="A12" s="475"/>
      <c r="B12" s="475"/>
      <c r="C12" s="173"/>
      <c r="D12" s="464"/>
      <c r="E12" s="465"/>
      <c r="F12" s="465"/>
      <c r="G12" s="174" t="s">
        <v>12</v>
      </c>
      <c r="H12" s="465"/>
      <c r="I12" s="465"/>
      <c r="J12" s="465"/>
      <c r="K12" s="465"/>
      <c r="L12" s="465"/>
      <c r="M12" s="465"/>
      <c r="N12" s="465"/>
      <c r="O12" s="465"/>
      <c r="P12" s="465"/>
      <c r="Q12" s="466"/>
      <c r="R12" s="335"/>
      <c r="S12" s="475"/>
      <c r="T12" s="475"/>
      <c r="U12" s="475"/>
      <c r="V12" s="475"/>
      <c r="W12" s="475"/>
      <c r="X12" s="475"/>
      <c r="Y12" s="475"/>
      <c r="Z12" s="475"/>
      <c r="AA12" s="475"/>
      <c r="AB12" s="475"/>
      <c r="AC12" s="475"/>
      <c r="AD12" s="475"/>
      <c r="AE12" s="475"/>
      <c r="AF12" s="475"/>
      <c r="AG12" s="475"/>
      <c r="AH12" s="475"/>
      <c r="AI12" s="169"/>
      <c r="AJ12" s="169"/>
      <c r="AK12" s="169"/>
      <c r="AL12" s="475"/>
      <c r="AM12" s="475"/>
      <c r="AN12" s="475"/>
      <c r="AO12" s="475"/>
      <c r="AP12" s="475"/>
      <c r="AQ12" s="475"/>
      <c r="AR12" s="475"/>
      <c r="AS12" s="475"/>
      <c r="AT12" s="475"/>
      <c r="AU12" s="475"/>
      <c r="AV12" s="475"/>
      <c r="AW12" s="475"/>
      <c r="AX12" s="475"/>
      <c r="AY12" s="475"/>
      <c r="AZ12" s="120"/>
      <c r="BA12" s="471"/>
      <c r="BB12" s="117"/>
      <c r="BC12" s="475"/>
      <c r="BD12" s="475"/>
      <c r="BE12" s="169"/>
      <c r="BF12" s="169"/>
      <c r="BG12" s="475"/>
      <c r="BH12" s="475"/>
      <c r="BI12" s="475"/>
      <c r="BJ12" s="475"/>
      <c r="BK12" s="882"/>
      <c r="BL12" s="883"/>
      <c r="BM12" s="475"/>
      <c r="BN12" s="475"/>
      <c r="BO12" s="475"/>
      <c r="BP12" s="884"/>
      <c r="BQ12" s="884"/>
      <c r="BR12" s="884"/>
      <c r="BS12" s="169"/>
      <c r="BT12" s="169"/>
    </row>
    <row r="13" spans="1:72" s="328" customFormat="1" ht="6" customHeight="1">
      <c r="A13" s="471"/>
      <c r="B13" s="471"/>
      <c r="C13" s="173"/>
      <c r="D13" s="170"/>
      <c r="E13" s="172"/>
      <c r="F13" s="170"/>
      <c r="G13" s="172"/>
      <c r="H13" s="170"/>
      <c r="I13" s="172"/>
      <c r="J13" s="170"/>
      <c r="K13" s="172"/>
      <c r="L13" s="170"/>
      <c r="M13" s="172"/>
      <c r="N13" s="170"/>
      <c r="O13" s="172"/>
      <c r="P13" s="170"/>
      <c r="Q13" s="172"/>
      <c r="R13" s="175"/>
      <c r="S13" s="475"/>
      <c r="T13" s="475"/>
      <c r="U13" s="475"/>
      <c r="V13" s="475"/>
      <c r="W13" s="475"/>
      <c r="X13" s="475"/>
      <c r="Y13" s="475"/>
      <c r="Z13" s="475"/>
      <c r="AA13" s="475"/>
      <c r="AB13" s="475"/>
      <c r="AC13" s="475"/>
      <c r="AD13" s="475"/>
      <c r="AE13" s="475"/>
      <c r="AF13" s="475"/>
      <c r="AG13" s="475"/>
      <c r="AH13" s="475"/>
      <c r="AI13" s="169"/>
      <c r="AJ13" s="169"/>
      <c r="AK13" s="169"/>
      <c r="AL13" s="475"/>
      <c r="AM13" s="475"/>
      <c r="AN13" s="475"/>
      <c r="AO13" s="475"/>
      <c r="AP13" s="475"/>
      <c r="AQ13" s="475"/>
      <c r="AR13" s="475"/>
      <c r="AS13" s="475"/>
      <c r="AT13" s="475"/>
      <c r="AU13" s="475"/>
      <c r="AV13" s="475"/>
      <c r="AW13" s="475"/>
      <c r="AX13" s="475"/>
      <c r="AY13" s="475"/>
      <c r="AZ13" s="120"/>
      <c r="BA13" s="471"/>
      <c r="BB13" s="117"/>
      <c r="BC13" s="475"/>
      <c r="BD13" s="475"/>
      <c r="BE13" s="169"/>
      <c r="BF13" s="169"/>
      <c r="BG13" s="475"/>
      <c r="BH13" s="475"/>
      <c r="BI13" s="475"/>
      <c r="BJ13" s="475"/>
      <c r="BK13" s="882"/>
      <c r="BL13" s="883"/>
      <c r="BM13" s="475"/>
      <c r="BN13" s="475"/>
      <c r="BO13" s="475"/>
      <c r="BP13" s="884"/>
      <c r="BQ13" s="884"/>
      <c r="BR13" s="884"/>
      <c r="BS13" s="860"/>
      <c r="BT13" s="860"/>
    </row>
    <row r="14" spans="1:72" s="328" customFormat="1" ht="6" customHeight="1">
      <c r="A14" s="471"/>
      <c r="B14" s="471"/>
      <c r="C14" s="173"/>
      <c r="D14" s="464"/>
      <c r="E14" s="465"/>
      <c r="F14" s="465"/>
      <c r="G14" s="174" t="s">
        <v>12</v>
      </c>
      <c r="H14" s="465"/>
      <c r="I14" s="465"/>
      <c r="J14" s="465"/>
      <c r="K14" s="465"/>
      <c r="L14" s="465"/>
      <c r="M14" s="465"/>
      <c r="N14" s="465"/>
      <c r="O14" s="465"/>
      <c r="P14" s="465"/>
      <c r="Q14" s="466"/>
      <c r="R14" s="335"/>
      <c r="S14" s="475"/>
      <c r="T14" s="475"/>
      <c r="U14" s="475"/>
      <c r="V14" s="475"/>
      <c r="W14" s="475"/>
      <c r="X14" s="475"/>
      <c r="Y14" s="475"/>
      <c r="Z14" s="475"/>
      <c r="AA14" s="475"/>
      <c r="AB14" s="475"/>
      <c r="AC14" s="475"/>
      <c r="AD14" s="475"/>
      <c r="AE14" s="475"/>
      <c r="AF14" s="475"/>
      <c r="AG14" s="475"/>
      <c r="AH14" s="475"/>
      <c r="AI14" s="169"/>
      <c r="AJ14" s="169"/>
      <c r="AK14" s="169"/>
      <c r="AL14" s="475"/>
      <c r="AM14" s="475"/>
      <c r="AN14" s="475"/>
      <c r="AO14" s="475"/>
      <c r="AP14" s="475"/>
      <c r="AQ14" s="475"/>
      <c r="AR14" s="475"/>
      <c r="AS14" s="475"/>
      <c r="AT14" s="475"/>
      <c r="AU14" s="475"/>
      <c r="AV14" s="475"/>
      <c r="AW14" s="492"/>
      <c r="AX14" s="492"/>
      <c r="AY14" s="492"/>
      <c r="AZ14" s="120"/>
      <c r="BA14" s="471"/>
      <c r="BB14" s="117"/>
      <c r="BC14" s="475"/>
      <c r="BD14" s="475"/>
      <c r="BE14" s="169"/>
      <c r="BF14" s="169"/>
      <c r="BG14" s="475"/>
      <c r="BH14" s="475"/>
      <c r="BI14" s="475"/>
      <c r="BJ14" s="475"/>
      <c r="BK14" s="120"/>
      <c r="BL14" s="117"/>
      <c r="BM14" s="475"/>
      <c r="BN14" s="475"/>
      <c r="BO14" s="475"/>
      <c r="BP14" s="884"/>
      <c r="BQ14" s="884"/>
      <c r="BR14" s="884"/>
      <c r="BS14" s="169"/>
      <c r="BT14" s="860"/>
    </row>
    <row r="15" spans="1:72" s="328" customFormat="1" ht="6" customHeight="1">
      <c r="A15" s="471"/>
      <c r="B15" s="471"/>
      <c r="C15" s="173"/>
      <c r="D15" s="170"/>
      <c r="E15" s="172"/>
      <c r="F15" s="170"/>
      <c r="G15" s="172"/>
      <c r="H15" s="170"/>
      <c r="I15" s="172"/>
      <c r="J15" s="170"/>
      <c r="K15" s="172"/>
      <c r="L15" s="170"/>
      <c r="M15" s="172"/>
      <c r="N15" s="170"/>
      <c r="O15" s="172"/>
      <c r="P15" s="170"/>
      <c r="Q15" s="172"/>
      <c r="R15" s="175"/>
      <c r="S15" s="879" t="s">
        <v>486</v>
      </c>
      <c r="T15" s="879"/>
      <c r="U15" s="879"/>
      <c r="V15" s="475"/>
      <c r="W15" s="475"/>
      <c r="X15" s="475"/>
      <c r="Y15" s="475"/>
      <c r="Z15" s="475"/>
      <c r="AA15" s="475"/>
      <c r="AB15" s="475"/>
      <c r="AC15" s="475"/>
      <c r="AD15" s="475"/>
      <c r="AE15" s="475"/>
      <c r="AF15" s="475"/>
      <c r="AG15" s="475"/>
      <c r="AH15" s="475"/>
      <c r="AI15" s="169"/>
      <c r="AJ15" s="169"/>
      <c r="AK15" s="169"/>
      <c r="AL15" s="169"/>
      <c r="AM15" s="169"/>
      <c r="AN15" s="169"/>
      <c r="AO15" s="475"/>
      <c r="AP15" s="475"/>
      <c r="AQ15" s="475"/>
      <c r="AR15" s="475"/>
      <c r="AS15" s="475"/>
      <c r="AT15" s="475"/>
      <c r="AU15" s="475"/>
      <c r="AV15" s="475"/>
      <c r="AW15" s="492"/>
      <c r="AX15" s="492"/>
      <c r="AY15" s="492"/>
      <c r="AZ15" s="120"/>
      <c r="BA15" s="471"/>
      <c r="BB15" s="117"/>
      <c r="BC15" s="475"/>
      <c r="BD15" s="475"/>
      <c r="BE15" s="337"/>
      <c r="BF15" s="337"/>
      <c r="BG15" s="475"/>
      <c r="BH15" s="475"/>
      <c r="BI15" s="475"/>
      <c r="BJ15" s="475"/>
      <c r="BK15" s="789"/>
      <c r="BL15" s="195"/>
      <c r="BM15" s="475"/>
      <c r="BN15" s="475"/>
      <c r="BO15" s="475"/>
      <c r="BP15" s="884"/>
      <c r="BQ15" s="884"/>
      <c r="BR15" s="884"/>
      <c r="BS15" s="169"/>
      <c r="BT15" s="169"/>
    </row>
    <row r="16" spans="1:72" s="328" customFormat="1" ht="12.75" customHeight="1">
      <c r="A16" s="471"/>
      <c r="B16" s="471"/>
      <c r="C16" s="170"/>
      <c r="D16" s="176"/>
      <c r="E16" s="176"/>
      <c r="F16" s="176"/>
      <c r="G16" s="171"/>
      <c r="H16" s="171"/>
      <c r="I16" s="171"/>
      <c r="J16" s="171"/>
      <c r="K16" s="171"/>
      <c r="L16" s="171"/>
      <c r="M16" s="171"/>
      <c r="N16" s="171"/>
      <c r="O16" s="171"/>
      <c r="P16" s="171"/>
      <c r="Q16" s="171"/>
      <c r="R16" s="172"/>
      <c r="S16" s="879"/>
      <c r="T16" s="879"/>
      <c r="U16" s="879"/>
      <c r="V16" s="475"/>
      <c r="W16" s="475"/>
      <c r="X16" s="475"/>
      <c r="Y16" s="475"/>
      <c r="Z16" s="475"/>
      <c r="AA16" s="475"/>
      <c r="AB16" s="475"/>
      <c r="AC16" s="475"/>
      <c r="AD16" s="475"/>
      <c r="AE16" s="475"/>
      <c r="AF16" s="475"/>
      <c r="AG16" s="475"/>
      <c r="AH16" s="475"/>
      <c r="AI16" s="169"/>
      <c r="AJ16" s="169"/>
      <c r="AK16" s="169"/>
      <c r="AL16" s="169"/>
      <c r="AM16" s="169"/>
      <c r="AN16" s="169"/>
      <c r="AO16" s="475"/>
      <c r="AP16" s="471"/>
      <c r="AQ16" s="475"/>
      <c r="AR16" s="475"/>
      <c r="AS16" s="475"/>
      <c r="AT16" s="475"/>
      <c r="AU16" s="489" t="s">
        <v>41</v>
      </c>
      <c r="AV16" s="490"/>
      <c r="AW16" s="492"/>
      <c r="AX16" s="492"/>
      <c r="AY16" s="492"/>
      <c r="AZ16" s="812"/>
      <c r="BA16" s="336" t="s">
        <v>42</v>
      </c>
      <c r="BB16" s="813"/>
      <c r="BC16" s="337"/>
      <c r="BD16" s="337"/>
      <c r="BE16" s="339"/>
      <c r="BF16" s="339"/>
      <c r="BG16" s="337"/>
      <c r="BH16" s="337"/>
      <c r="BI16" s="337"/>
      <c r="BJ16" s="337"/>
      <c r="BK16" s="789"/>
      <c r="BL16" s="195"/>
      <c r="BM16" s="337"/>
      <c r="BN16" s="337"/>
      <c r="BO16" s="337"/>
      <c r="BP16" s="885"/>
      <c r="BQ16" s="885"/>
      <c r="BR16" s="885"/>
      <c r="BS16" s="169"/>
      <c r="BT16" s="169"/>
    </row>
    <row r="17" spans="1:125" s="328" customFormat="1" ht="12.75" customHeight="1">
      <c r="A17" s="471"/>
      <c r="B17" s="471"/>
      <c r="C17" s="471"/>
      <c r="D17" s="471"/>
      <c r="E17" s="471"/>
      <c r="F17" s="471"/>
      <c r="G17" s="471"/>
      <c r="H17" s="471"/>
      <c r="I17" s="471"/>
      <c r="J17" s="475"/>
      <c r="K17" s="475"/>
      <c r="L17" s="475"/>
      <c r="M17" s="475"/>
      <c r="N17" s="475"/>
      <c r="O17" s="475"/>
      <c r="P17" s="475"/>
      <c r="Q17" s="475"/>
      <c r="R17" s="475"/>
      <c r="S17" s="879"/>
      <c r="T17" s="879"/>
      <c r="U17" s="879"/>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91"/>
      <c r="AV17" s="492"/>
      <c r="AW17" s="185"/>
      <c r="AX17" s="186"/>
      <c r="AY17" s="186"/>
      <c r="AZ17" s="814"/>
      <c r="BA17" s="338" t="s">
        <v>43</v>
      </c>
      <c r="BB17" s="815"/>
      <c r="BC17" s="339"/>
      <c r="BD17" s="339"/>
      <c r="BE17" s="342"/>
      <c r="BF17" s="342"/>
      <c r="BG17" s="339"/>
      <c r="BH17" s="339"/>
      <c r="BI17" s="339"/>
      <c r="BJ17" s="339"/>
      <c r="BK17" s="849"/>
      <c r="BL17" s="850"/>
      <c r="BM17" s="339"/>
      <c r="BN17" s="339"/>
      <c r="BO17" s="339"/>
      <c r="BP17" s="339"/>
      <c r="BQ17" s="340">
        <v>2</v>
      </c>
      <c r="BR17" s="341"/>
      <c r="BS17" s="169"/>
      <c r="BT17" s="169"/>
    </row>
    <row r="18" spans="1:125" s="328" customFormat="1" ht="12.75" customHeight="1">
      <c r="A18" s="177" t="s">
        <v>44</v>
      </c>
      <c r="B18" s="178"/>
      <c r="C18" s="178"/>
      <c r="D18" s="178"/>
      <c r="E18" s="178"/>
      <c r="F18" s="178"/>
      <c r="G18" s="178"/>
      <c r="H18" s="178"/>
      <c r="I18" s="178"/>
      <c r="J18" s="178"/>
      <c r="K18" s="178"/>
      <c r="L18" s="178"/>
      <c r="M18" s="178"/>
      <c r="N18" s="178"/>
      <c r="O18" s="462" t="s">
        <v>45</v>
      </c>
      <c r="P18" s="178"/>
      <c r="Q18" s="178"/>
      <c r="R18" s="178"/>
      <c r="S18" s="879"/>
      <c r="T18" s="879"/>
      <c r="U18" s="879"/>
      <c r="V18" s="463"/>
      <c r="W18" s="463"/>
      <c r="X18" s="463"/>
      <c r="Y18" s="463"/>
      <c r="Z18" s="463"/>
      <c r="AA18" s="463"/>
      <c r="AB18" s="463"/>
      <c r="AC18" s="463"/>
      <c r="AD18" s="463"/>
      <c r="AE18" s="463"/>
      <c r="AF18" s="463"/>
      <c r="AG18" s="463"/>
      <c r="AH18" s="463"/>
      <c r="AI18" s="463"/>
      <c r="AJ18" s="463"/>
      <c r="AK18" s="463"/>
      <c r="AL18" s="463"/>
      <c r="AM18" s="178"/>
      <c r="AN18" s="178"/>
      <c r="AO18" s="178"/>
      <c r="AP18" s="463"/>
      <c r="AQ18" s="463"/>
      <c r="AR18" s="463"/>
      <c r="AS18" s="463"/>
      <c r="AT18" s="463"/>
      <c r="AU18" s="491"/>
      <c r="AV18" s="492"/>
      <c r="AW18" s="783" t="s">
        <v>487</v>
      </c>
      <c r="AX18" s="189"/>
      <c r="AY18" s="189"/>
      <c r="AZ18" s="183"/>
      <c r="BA18" s="338" t="s">
        <v>46</v>
      </c>
      <c r="BB18" s="823"/>
      <c r="BC18" s="342"/>
      <c r="BD18" s="342"/>
      <c r="BE18" s="339"/>
      <c r="BF18" s="339"/>
      <c r="BG18" s="342"/>
      <c r="BH18" s="342"/>
      <c r="BI18" s="342"/>
      <c r="BJ18" s="342"/>
      <c r="BK18" s="359"/>
      <c r="BL18" s="815"/>
      <c r="BM18" s="342"/>
      <c r="BN18" s="339"/>
      <c r="BO18" s="339"/>
      <c r="BP18" s="339"/>
      <c r="BQ18" s="343">
        <v>3</v>
      </c>
      <c r="BR18" s="344"/>
      <c r="BS18" s="169"/>
      <c r="BT18" s="169"/>
      <c r="DQ18" s="776" t="s">
        <v>496</v>
      </c>
      <c r="DR18" s="776"/>
      <c r="DS18" s="776"/>
      <c r="DT18" s="776"/>
      <c r="DU18" s="776">
        <v>13</v>
      </c>
    </row>
    <row r="19" spans="1:125" s="328" customFormat="1" ht="12.75" customHeight="1">
      <c r="A19" s="179"/>
      <c r="B19" s="180"/>
      <c r="C19" s="180"/>
      <c r="D19" s="180"/>
      <c r="E19" s="180"/>
      <c r="F19" s="180"/>
      <c r="G19" s="180"/>
      <c r="H19" s="180"/>
      <c r="I19" s="180"/>
      <c r="J19" s="180"/>
      <c r="K19" s="180"/>
      <c r="L19" s="180"/>
      <c r="M19" s="180"/>
      <c r="N19" s="180"/>
      <c r="O19" s="179"/>
      <c r="P19" s="180"/>
      <c r="Q19" s="180"/>
      <c r="R19" s="180"/>
      <c r="S19" s="879"/>
      <c r="T19" s="879"/>
      <c r="U19" s="879"/>
      <c r="V19" s="471"/>
      <c r="W19" s="471"/>
      <c r="X19" s="471"/>
      <c r="Y19" s="471"/>
      <c r="Z19" s="471"/>
      <c r="AA19" s="471"/>
      <c r="AB19" s="471"/>
      <c r="AC19" s="471"/>
      <c r="AD19" s="471"/>
      <c r="AE19" s="471"/>
      <c r="AF19" s="471"/>
      <c r="AG19" s="471"/>
      <c r="AH19" s="471"/>
      <c r="AI19" s="471"/>
      <c r="AJ19" s="471"/>
      <c r="AK19" s="471"/>
      <c r="AL19" s="471"/>
      <c r="AM19" s="180"/>
      <c r="AN19" s="180"/>
      <c r="AO19" s="180"/>
      <c r="AP19" s="471"/>
      <c r="AQ19" s="471"/>
      <c r="AR19" s="471"/>
      <c r="AS19" s="471"/>
      <c r="AT19" s="471"/>
      <c r="AU19" s="491"/>
      <c r="AV19" s="492"/>
      <c r="AW19" s="100"/>
      <c r="AX19" s="100"/>
      <c r="AY19" s="100"/>
      <c r="AZ19" s="183"/>
      <c r="BA19" s="345" t="s">
        <v>47</v>
      </c>
      <c r="BB19" s="824"/>
      <c r="BC19" s="339"/>
      <c r="BD19" s="339"/>
      <c r="BE19" s="339"/>
      <c r="BF19" s="339"/>
      <c r="BG19" s="339"/>
      <c r="BH19" s="339"/>
      <c r="BI19" s="339"/>
      <c r="BJ19" s="339"/>
      <c r="BK19" s="359"/>
      <c r="BL19" s="815"/>
      <c r="BM19" s="339"/>
      <c r="BN19" s="339"/>
      <c r="BO19" s="339"/>
      <c r="BP19" s="339"/>
      <c r="BQ19" s="340">
        <v>4</v>
      </c>
      <c r="BR19" s="341"/>
      <c r="BS19" s="169"/>
      <c r="BT19" s="169"/>
    </row>
    <row r="20" spans="1:125" s="328" customFormat="1" ht="12.75" customHeight="1">
      <c r="A20" s="181"/>
      <c r="B20" s="182"/>
      <c r="C20" s="182"/>
      <c r="D20" s="182"/>
      <c r="E20" s="182"/>
      <c r="F20" s="182"/>
      <c r="G20" s="182"/>
      <c r="H20" s="182"/>
      <c r="I20" s="182"/>
      <c r="J20" s="182"/>
      <c r="K20" s="182"/>
      <c r="L20" s="182"/>
      <c r="M20" s="182"/>
      <c r="N20" s="182"/>
      <c r="O20" s="181"/>
      <c r="P20" s="182"/>
      <c r="Q20" s="182"/>
      <c r="R20" s="182"/>
      <c r="S20" s="879"/>
      <c r="T20" s="879"/>
      <c r="U20" s="879"/>
      <c r="V20" s="182"/>
      <c r="W20" s="182"/>
      <c r="X20" s="182"/>
      <c r="Y20" s="182"/>
      <c r="Z20" s="182"/>
      <c r="AA20" s="182"/>
      <c r="AB20" s="182"/>
      <c r="AC20" s="182"/>
      <c r="AD20" s="182"/>
      <c r="AE20" s="182"/>
      <c r="AF20" s="182"/>
      <c r="AG20" s="182"/>
      <c r="AH20" s="182"/>
      <c r="AI20" s="182"/>
      <c r="AJ20" s="182"/>
      <c r="AK20" s="182"/>
      <c r="AL20" s="182"/>
      <c r="AM20" s="182"/>
      <c r="AN20" s="182"/>
      <c r="AO20" s="182"/>
      <c r="AP20" s="182"/>
      <c r="AQ20" s="136"/>
      <c r="AR20" s="136"/>
      <c r="AS20" s="136"/>
      <c r="AT20" s="136"/>
      <c r="AU20" s="183"/>
      <c r="AV20" s="184"/>
      <c r="AW20" s="100"/>
      <c r="AX20" s="100"/>
      <c r="AY20" s="100"/>
      <c r="AZ20" s="500"/>
      <c r="BA20" s="349" t="s">
        <v>48</v>
      </c>
      <c r="BB20" s="825"/>
      <c r="BC20" s="339"/>
      <c r="BD20" s="339"/>
      <c r="BE20" s="346"/>
      <c r="BF20" s="346"/>
      <c r="BG20" s="339"/>
      <c r="BH20" s="339"/>
      <c r="BI20" s="339"/>
      <c r="BJ20" s="339"/>
      <c r="BK20" s="359"/>
      <c r="BL20" s="815"/>
      <c r="BM20" s="339"/>
      <c r="BN20" s="339"/>
      <c r="BO20" s="339"/>
      <c r="BP20" s="339"/>
      <c r="BQ20" s="340">
        <v>5</v>
      </c>
      <c r="BR20" s="341"/>
      <c r="BS20" s="169"/>
      <c r="BT20" s="169"/>
    </row>
    <row r="21" spans="1:125" s="328" customFormat="1" ht="12.75" customHeight="1">
      <c r="A21" s="187"/>
      <c r="B21" s="188"/>
      <c r="C21" s="188"/>
      <c r="D21" s="188"/>
      <c r="E21" s="188"/>
      <c r="F21" s="188"/>
      <c r="G21" s="188"/>
      <c r="H21" s="188"/>
      <c r="I21" s="188"/>
      <c r="J21" s="188"/>
      <c r="K21" s="188"/>
      <c r="L21" s="188"/>
      <c r="M21" s="188"/>
      <c r="N21" s="188"/>
      <c r="O21" s="187"/>
      <c r="P21" s="188"/>
      <c r="Q21" s="188"/>
      <c r="R21" s="188"/>
      <c r="S21" s="879"/>
      <c r="T21" s="879"/>
      <c r="U21" s="879"/>
      <c r="V21" s="188"/>
      <c r="W21" s="188"/>
      <c r="X21" s="188"/>
      <c r="Y21" s="188"/>
      <c r="Z21" s="188"/>
      <c r="AA21" s="188"/>
      <c r="AB21" s="188"/>
      <c r="AC21" s="188"/>
      <c r="AD21" s="188"/>
      <c r="AE21" s="188"/>
      <c r="AF21" s="188"/>
      <c r="AG21" s="188"/>
      <c r="AH21" s="188"/>
      <c r="AI21" s="188"/>
      <c r="AJ21" s="188"/>
      <c r="AK21" s="188"/>
      <c r="AL21" s="188"/>
      <c r="AM21" s="188"/>
      <c r="AN21" s="188"/>
      <c r="AO21" s="188"/>
      <c r="AP21" s="188"/>
      <c r="AQ21" s="475"/>
      <c r="AR21" s="471"/>
      <c r="AS21" s="471"/>
      <c r="AT21" s="471"/>
      <c r="AU21" s="183"/>
      <c r="AV21" s="184"/>
      <c r="AZ21" s="500"/>
      <c r="BA21" s="786" t="s">
        <v>49</v>
      </c>
      <c r="BB21" s="826"/>
      <c r="BC21" s="346"/>
      <c r="BD21" s="346"/>
      <c r="BE21" s="350"/>
      <c r="BF21" s="350"/>
      <c r="BG21" s="346"/>
      <c r="BH21" s="346"/>
      <c r="BI21" s="346"/>
      <c r="BJ21" s="346"/>
      <c r="BK21" s="851"/>
      <c r="BL21" s="816"/>
      <c r="BM21" s="346"/>
      <c r="BN21" s="346"/>
      <c r="BO21" s="346"/>
      <c r="BP21" s="346"/>
      <c r="BQ21" s="347">
        <v>6</v>
      </c>
      <c r="BR21" s="348"/>
      <c r="BS21" s="169"/>
      <c r="BT21" s="169"/>
    </row>
    <row r="22" spans="1:125" s="328" customFormat="1" ht="12.75" customHeight="1">
      <c r="A22" s="120"/>
      <c r="B22" s="471"/>
      <c r="C22" s="471"/>
      <c r="D22" s="471"/>
      <c r="E22" s="471"/>
      <c r="F22" s="471"/>
      <c r="G22" s="471"/>
      <c r="H22" s="471"/>
      <c r="I22" s="471"/>
      <c r="J22" s="471"/>
      <c r="K22" s="471"/>
      <c r="L22" s="471"/>
      <c r="M22" s="471"/>
      <c r="N22" s="471"/>
      <c r="O22" s="120"/>
      <c r="P22" s="471"/>
      <c r="Q22" s="471"/>
      <c r="R22" s="471"/>
      <c r="S22" s="879"/>
      <c r="T22" s="879"/>
      <c r="U22" s="879"/>
      <c r="V22" s="471"/>
      <c r="W22" s="471"/>
      <c r="X22" s="471"/>
      <c r="Y22" s="471"/>
      <c r="Z22" s="471"/>
      <c r="AA22" s="471"/>
      <c r="AB22" s="471"/>
      <c r="AC22" s="471"/>
      <c r="AD22" s="471"/>
      <c r="AE22" s="471"/>
      <c r="AF22" s="471"/>
      <c r="AG22" s="471"/>
      <c r="AH22" s="471"/>
      <c r="AI22" s="471"/>
      <c r="AJ22" s="471"/>
      <c r="AK22" s="471"/>
      <c r="AL22" s="471"/>
      <c r="AM22" s="471"/>
      <c r="AN22" s="471"/>
      <c r="AO22" s="471"/>
      <c r="AP22" s="471"/>
      <c r="AQ22" s="471"/>
      <c r="AR22" s="471"/>
      <c r="AS22" s="471"/>
      <c r="AT22" s="471"/>
      <c r="AU22" s="500"/>
      <c r="AV22" s="100"/>
      <c r="AZ22" s="501"/>
      <c r="BA22" s="790" t="s">
        <v>50</v>
      </c>
      <c r="BB22" s="827"/>
      <c r="BC22" s="350"/>
      <c r="BD22" s="350"/>
      <c r="BE22" s="840" t="s">
        <v>491</v>
      </c>
      <c r="BF22" s="840">
        <v>12</v>
      </c>
      <c r="BG22" s="350"/>
      <c r="BH22" s="350"/>
      <c r="BI22" s="350"/>
      <c r="BJ22" s="350"/>
      <c r="BK22" s="852"/>
      <c r="BL22" s="817"/>
      <c r="BM22" s="350"/>
      <c r="BN22" s="350"/>
      <c r="BO22" s="350"/>
      <c r="BP22" s="350"/>
      <c r="BQ22" s="351">
        <v>7</v>
      </c>
      <c r="BR22" s="352"/>
    </row>
    <row r="23" spans="1:125" s="328" customFormat="1" ht="12.75" customHeight="1">
      <c r="A23" s="461"/>
      <c r="B23" s="136"/>
      <c r="C23" s="136"/>
      <c r="D23" s="136"/>
      <c r="E23" s="136"/>
      <c r="F23" s="136"/>
      <c r="G23" s="136"/>
      <c r="H23" s="136"/>
      <c r="I23" s="136"/>
      <c r="J23" s="136"/>
      <c r="K23" s="136"/>
      <c r="L23" s="136"/>
      <c r="M23" s="136"/>
      <c r="N23" s="136"/>
      <c r="O23" s="461"/>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U23" s="500"/>
      <c r="AV23" s="100"/>
      <c r="AZ23" s="838" t="s">
        <v>488</v>
      </c>
      <c r="BA23" s="773"/>
      <c r="BB23" s="839">
        <v>6</v>
      </c>
      <c r="BC23" s="470"/>
      <c r="BD23" s="470"/>
      <c r="BE23" s="843"/>
      <c r="BF23" s="843"/>
      <c r="BG23" s="470"/>
      <c r="BH23" s="470"/>
      <c r="BI23" s="470"/>
      <c r="BJ23" s="470"/>
      <c r="BK23" s="170"/>
      <c r="BL23" s="172"/>
      <c r="BM23" s="470"/>
      <c r="BN23" s="342"/>
      <c r="BO23" s="342"/>
      <c r="BP23" s="342"/>
      <c r="BQ23" s="343">
        <v>8</v>
      </c>
      <c r="BR23" s="344"/>
    </row>
    <row r="24" spans="1:125" s="328" customFormat="1" ht="14.1" customHeight="1">
      <c r="A24" s="475"/>
      <c r="B24" s="475"/>
      <c r="C24" s="475"/>
      <c r="D24" s="475"/>
      <c r="E24" s="475"/>
      <c r="F24" s="475"/>
      <c r="G24" s="475"/>
      <c r="H24" s="475"/>
      <c r="I24" s="475"/>
      <c r="J24" s="471"/>
      <c r="K24" s="471"/>
      <c r="L24" s="471"/>
      <c r="M24" s="471"/>
      <c r="N24" s="471"/>
      <c r="O24" s="471"/>
      <c r="P24" s="471"/>
      <c r="Q24" s="471"/>
      <c r="R24" s="471"/>
      <c r="S24" s="471"/>
      <c r="T24" s="471"/>
      <c r="U24" s="471"/>
      <c r="V24" s="471"/>
      <c r="W24" s="475"/>
      <c r="X24" s="471"/>
      <c r="Y24" s="471"/>
      <c r="Z24" s="471"/>
      <c r="AA24" s="471"/>
      <c r="AB24" s="471"/>
      <c r="AC24" s="471"/>
      <c r="AD24" s="471"/>
      <c r="AE24" s="471"/>
      <c r="AF24" s="471"/>
      <c r="AG24" s="471"/>
      <c r="AH24" s="471"/>
      <c r="AI24" s="471"/>
      <c r="AJ24" s="471"/>
      <c r="AK24" s="471"/>
      <c r="AL24" s="471"/>
      <c r="AM24" s="471"/>
      <c r="AN24" s="471"/>
      <c r="AO24" s="471"/>
      <c r="AP24" s="475"/>
      <c r="AQ24" s="876" t="s">
        <v>1</v>
      </c>
      <c r="AR24" s="877"/>
      <c r="AS24" s="877"/>
      <c r="AT24" s="878"/>
      <c r="AU24" s="876" t="s">
        <v>1</v>
      </c>
      <c r="AV24" s="878"/>
      <c r="AW24" s="889" t="s">
        <v>1</v>
      </c>
      <c r="AX24" s="890"/>
      <c r="AY24" s="891"/>
      <c r="AZ24" s="886" t="s">
        <v>1</v>
      </c>
      <c r="BA24" s="887"/>
      <c r="BB24" s="888"/>
      <c r="BC24" s="353"/>
      <c r="BD24" s="353"/>
      <c r="BE24" s="876" t="s">
        <v>1</v>
      </c>
      <c r="BF24" s="878"/>
      <c r="BG24" s="353"/>
      <c r="BH24" s="353"/>
      <c r="BI24" s="353"/>
      <c r="BJ24" s="353"/>
      <c r="BK24" s="354"/>
      <c r="BL24" s="354"/>
      <c r="BM24" s="353" t="s">
        <v>143</v>
      </c>
      <c r="BN24" s="354"/>
      <c r="BO24" s="354" t="s">
        <v>494</v>
      </c>
      <c r="BP24" s="354" t="s">
        <v>143</v>
      </c>
      <c r="BQ24" s="355">
        <v>96</v>
      </c>
      <c r="BR24" s="355" t="s">
        <v>494</v>
      </c>
      <c r="BS24" s="876" t="s">
        <v>1</v>
      </c>
      <c r="BT24" s="878"/>
      <c r="BU24" s="876" t="s">
        <v>1</v>
      </c>
      <c r="BV24" s="877"/>
      <c r="BW24" s="877"/>
      <c r="BX24" s="878"/>
    </row>
    <row r="25" spans="1:125" s="327" customFormat="1" ht="14.1" customHeight="1">
      <c r="A25" s="323" t="s">
        <v>51</v>
      </c>
      <c r="B25" s="324"/>
      <c r="C25" s="324"/>
      <c r="D25" s="324"/>
      <c r="E25" s="324"/>
      <c r="F25" s="324"/>
      <c r="G25" s="324"/>
      <c r="H25" s="324"/>
      <c r="I25" s="324"/>
      <c r="J25" s="324"/>
      <c r="K25" s="324"/>
      <c r="L25" s="324"/>
      <c r="M25" s="324"/>
      <c r="N25" s="324"/>
      <c r="O25" s="324"/>
      <c r="P25" s="324"/>
      <c r="Q25" s="324"/>
      <c r="R25" s="900" t="s">
        <v>1</v>
      </c>
      <c r="S25" s="896"/>
      <c r="T25" s="896"/>
      <c r="U25" s="897"/>
      <c r="V25" s="120"/>
      <c r="AB25" s="190" t="s">
        <v>52</v>
      </c>
      <c r="AC25" s="900" t="s">
        <v>53</v>
      </c>
      <c r="AD25" s="896"/>
      <c r="AE25" s="896"/>
      <c r="AF25" s="897"/>
      <c r="AG25" s="896" t="s">
        <v>54</v>
      </c>
      <c r="AH25" s="896"/>
      <c r="AI25" s="896"/>
      <c r="AJ25" s="897"/>
      <c r="AK25" s="904" t="s">
        <v>55</v>
      </c>
      <c r="AL25" s="905"/>
      <c r="AM25" s="905"/>
      <c r="AN25" s="905"/>
      <c r="AO25" s="905"/>
      <c r="AP25" s="905"/>
      <c r="AQ25" s="922"/>
      <c r="AR25" s="923"/>
      <c r="AU25" s="120"/>
      <c r="AV25" s="324"/>
      <c r="AW25" s="324"/>
      <c r="AX25" s="324"/>
      <c r="AY25" s="324"/>
      <c r="AZ25" s="471"/>
      <c r="BA25" s="471"/>
      <c r="BB25" s="471"/>
      <c r="BC25" s="324"/>
      <c r="BD25" s="324"/>
      <c r="BE25" s="471"/>
      <c r="BF25" s="471"/>
      <c r="BG25" s="324"/>
      <c r="BH25" s="324"/>
      <c r="BI25" s="324"/>
      <c r="BJ25" s="324"/>
      <c r="BK25" s="324"/>
      <c r="BL25" s="324"/>
      <c r="BM25" s="356" t="s">
        <v>58</v>
      </c>
      <c r="BN25" s="357"/>
      <c r="BO25" s="357"/>
      <c r="BP25" s="357"/>
      <c r="BQ25" s="357"/>
      <c r="BR25" s="325"/>
    </row>
    <row r="26" spans="1:125" s="327" customFormat="1" ht="14.1" customHeight="1">
      <c r="A26" s="120"/>
      <c r="R26" s="901"/>
      <c r="S26" s="902"/>
      <c r="T26" s="902"/>
      <c r="U26" s="903"/>
      <c r="V26" s="120"/>
      <c r="AB26" s="190"/>
      <c r="AC26" s="898"/>
      <c r="AD26" s="899"/>
      <c r="AE26" s="898"/>
      <c r="AF26" s="899"/>
      <c r="AG26" s="898"/>
      <c r="AH26" s="899"/>
      <c r="AI26" s="898"/>
      <c r="AJ26" s="899"/>
      <c r="AK26" s="898"/>
      <c r="AL26" s="899"/>
      <c r="AM26" s="898"/>
      <c r="AN26" s="899"/>
      <c r="AO26" s="898"/>
      <c r="AP26" s="899"/>
      <c r="AQ26" s="898"/>
      <c r="AR26" s="899"/>
      <c r="AU26" s="191" t="s">
        <v>441</v>
      </c>
      <c r="AV26" s="100"/>
      <c r="AW26" s="100"/>
      <c r="AX26" s="100"/>
      <c r="AY26" s="100"/>
      <c r="AZ26" s="100"/>
      <c r="BA26" s="358"/>
      <c r="BB26" s="358"/>
      <c r="BC26" s="358"/>
      <c r="BD26" s="358"/>
      <c r="BE26" s="358"/>
      <c r="BF26" s="358"/>
      <c r="BG26" s="358"/>
      <c r="BH26" s="358"/>
      <c r="BI26" s="358"/>
      <c r="BJ26" s="358"/>
      <c r="BN26" s="323"/>
      <c r="BO26" s="324"/>
      <c r="BP26" s="325"/>
      <c r="BR26" s="117"/>
      <c r="CC26" s="875" t="s">
        <v>495</v>
      </c>
      <c r="CD26" s="875"/>
    </row>
    <row r="27" spans="1:125" s="327" customFormat="1" ht="14.1" customHeight="1">
      <c r="A27" s="321"/>
      <c r="B27" s="136"/>
      <c r="C27" s="136"/>
      <c r="D27" s="136"/>
      <c r="E27" s="136"/>
      <c r="F27" s="136"/>
      <c r="G27" s="136"/>
      <c r="H27" s="136"/>
      <c r="I27" s="136"/>
      <c r="J27" s="136"/>
      <c r="K27" s="136"/>
      <c r="L27" s="136"/>
      <c r="M27" s="136"/>
      <c r="N27" s="136"/>
      <c r="O27" s="136"/>
      <c r="P27" s="136"/>
      <c r="Q27" s="136"/>
      <c r="R27" s="898"/>
      <c r="S27" s="899"/>
      <c r="T27" s="898"/>
      <c r="U27" s="899"/>
      <c r="V27" s="120"/>
      <c r="AU27" s="359" t="s">
        <v>261</v>
      </c>
      <c r="AV27" s="360"/>
      <c r="AW27" s="360"/>
      <c r="AX27" s="360"/>
      <c r="AY27" s="360"/>
      <c r="AZ27" s="360"/>
      <c r="BA27" s="361">
        <v>1</v>
      </c>
      <c r="BB27" s="360"/>
      <c r="BC27" s="339" t="s">
        <v>263</v>
      </c>
      <c r="BE27" s="339"/>
      <c r="BF27" s="339"/>
      <c r="BG27" s="339"/>
      <c r="BH27" s="339"/>
      <c r="BI27" s="361">
        <v>4</v>
      </c>
      <c r="BJ27" s="360"/>
      <c r="BN27" s="321"/>
      <c r="BO27" s="136"/>
      <c r="BP27" s="322"/>
      <c r="BR27" s="117"/>
      <c r="CC27" s="875" t="s">
        <v>495</v>
      </c>
      <c r="CD27" s="875"/>
    </row>
    <row r="28" spans="1:125" s="327" customFormat="1" ht="14.1" customHeight="1">
      <c r="AB28" s="190" t="s">
        <v>56</v>
      </c>
      <c r="AC28" s="900" t="s">
        <v>53</v>
      </c>
      <c r="AD28" s="896"/>
      <c r="AE28" s="896"/>
      <c r="AF28" s="897"/>
      <c r="AG28" s="896" t="s">
        <v>54</v>
      </c>
      <c r="AH28" s="896"/>
      <c r="AI28" s="896"/>
      <c r="AJ28" s="897"/>
      <c r="AK28" s="904" t="s">
        <v>55</v>
      </c>
      <c r="AL28" s="905"/>
      <c r="AM28" s="905"/>
      <c r="AN28" s="905"/>
      <c r="AO28" s="905"/>
      <c r="AP28" s="905"/>
      <c r="AQ28" s="905"/>
      <c r="AR28" s="906"/>
      <c r="AU28" s="359" t="s">
        <v>262</v>
      </c>
      <c r="AV28" s="339"/>
      <c r="AW28" s="339"/>
      <c r="AX28" s="339"/>
      <c r="AY28" s="339"/>
      <c r="AZ28" s="339"/>
      <c r="BA28" s="361">
        <v>2</v>
      </c>
      <c r="BB28" s="339"/>
      <c r="BC28" s="339" t="s">
        <v>305</v>
      </c>
      <c r="BD28" s="339"/>
      <c r="BE28" s="339"/>
      <c r="BF28" s="339"/>
      <c r="BG28" s="339"/>
      <c r="BH28" s="339"/>
      <c r="BI28" s="361">
        <v>5</v>
      </c>
      <c r="BJ28" s="339"/>
      <c r="BL28" s="914" t="s">
        <v>59</v>
      </c>
      <c r="BM28" s="915"/>
      <c r="BN28" s="915"/>
      <c r="BO28" s="915"/>
      <c r="BP28" s="915"/>
      <c r="BQ28" s="915"/>
      <c r="BR28" s="117"/>
      <c r="CC28" s="875" t="s">
        <v>495</v>
      </c>
      <c r="CD28" s="875"/>
    </row>
    <row r="29" spans="1:125" s="327" customFormat="1" ht="14.1" customHeight="1">
      <c r="AB29" s="190"/>
      <c r="AC29" s="898"/>
      <c r="AD29" s="899"/>
      <c r="AE29" s="898"/>
      <c r="AF29" s="899"/>
      <c r="AG29" s="898"/>
      <c r="AH29" s="899"/>
      <c r="AI29" s="898"/>
      <c r="AJ29" s="899"/>
      <c r="AK29" s="898"/>
      <c r="AL29" s="899"/>
      <c r="AM29" s="898"/>
      <c r="AN29" s="899"/>
      <c r="AO29" s="898"/>
      <c r="AP29" s="899"/>
      <c r="AQ29" s="898"/>
      <c r="AR29" s="899"/>
      <c r="AU29" s="359" t="s">
        <v>306</v>
      </c>
      <c r="AV29" s="339"/>
      <c r="AW29" s="339"/>
      <c r="AX29" s="339"/>
      <c r="AY29" s="339"/>
      <c r="AZ29" s="339"/>
      <c r="BA29" s="361">
        <v>3</v>
      </c>
      <c r="BB29" s="339"/>
      <c r="BC29" s="326" t="s">
        <v>264</v>
      </c>
      <c r="BI29" s="327">
        <v>6</v>
      </c>
      <c r="BJ29" s="339"/>
      <c r="BL29" s="326"/>
      <c r="BN29" s="323"/>
      <c r="BO29" s="324"/>
      <c r="BP29" s="325"/>
      <c r="BQ29" s="326"/>
      <c r="BR29" s="117"/>
      <c r="CC29" s="871"/>
      <c r="CD29" s="871"/>
    </row>
    <row r="30" spans="1:125" s="327" customFormat="1" ht="14.1" customHeight="1">
      <c r="AU30" s="120"/>
      <c r="BC30" s="362" t="s">
        <v>50</v>
      </c>
      <c r="BD30" s="362"/>
      <c r="BE30" s="362"/>
      <c r="BF30" s="362"/>
      <c r="BG30" s="362"/>
      <c r="BH30" s="362"/>
      <c r="BI30" s="363">
        <v>7</v>
      </c>
      <c r="BL30" s="326"/>
      <c r="BN30" s="321"/>
      <c r="BO30" s="136"/>
      <c r="BP30" s="322"/>
      <c r="BQ30" s="326"/>
      <c r="BR30" s="117"/>
      <c r="CC30" s="875" t="s">
        <v>495</v>
      </c>
      <c r="CD30" s="875"/>
    </row>
    <row r="31" spans="1:125" s="327" customFormat="1" ht="14.1" customHeight="1">
      <c r="AB31" s="190" t="s">
        <v>57</v>
      </c>
      <c r="AC31" s="900" t="s">
        <v>53</v>
      </c>
      <c r="AD31" s="896"/>
      <c r="AE31" s="896"/>
      <c r="AF31" s="897"/>
      <c r="AG31" s="896" t="s">
        <v>54</v>
      </c>
      <c r="AH31" s="896"/>
      <c r="AI31" s="896"/>
      <c r="AJ31" s="897"/>
      <c r="AK31" s="904" t="s">
        <v>55</v>
      </c>
      <c r="AL31" s="905"/>
      <c r="AM31" s="905"/>
      <c r="AN31" s="905"/>
      <c r="AO31" s="905"/>
      <c r="AP31" s="905"/>
      <c r="AQ31" s="905"/>
      <c r="AR31" s="906"/>
      <c r="AU31" s="179" t="s">
        <v>346</v>
      </c>
      <c r="AZ31" s="358"/>
      <c r="BR31" s="117"/>
      <c r="CC31" s="875" t="s">
        <v>495</v>
      </c>
      <c r="CD31" s="875"/>
    </row>
    <row r="32" spans="1:125" s="327" customFormat="1" ht="14.1" customHeight="1">
      <c r="AC32" s="898"/>
      <c r="AD32" s="899"/>
      <c r="AE32" s="898"/>
      <c r="AF32" s="899"/>
      <c r="AG32" s="898"/>
      <c r="AH32" s="899"/>
      <c r="AI32" s="898"/>
      <c r="AJ32" s="899"/>
      <c r="AK32" s="898"/>
      <c r="AL32" s="899"/>
      <c r="AM32" s="898"/>
      <c r="AN32" s="899"/>
      <c r="AO32" s="898"/>
      <c r="AP32" s="899"/>
      <c r="AQ32" s="898"/>
      <c r="AR32" s="899"/>
      <c r="AU32" s="120"/>
      <c r="AV32" s="192" t="s">
        <v>60</v>
      </c>
      <c r="AW32" s="192"/>
      <c r="AX32" s="193"/>
      <c r="AY32" s="193"/>
      <c r="AZ32" s="193"/>
      <c r="BA32" s="194">
        <v>1</v>
      </c>
      <c r="BG32" s="323"/>
      <c r="BH32" s="324"/>
      <c r="BI32" s="325"/>
      <c r="BR32" s="117"/>
      <c r="CC32" s="875" t="s">
        <v>495</v>
      </c>
      <c r="CD32" s="875"/>
    </row>
    <row r="33" spans="1:82" s="327" customFormat="1" ht="14.1" customHeight="1">
      <c r="AU33" s="120"/>
      <c r="AV33" s="773" t="s">
        <v>484</v>
      </c>
      <c r="AW33" s="192"/>
      <c r="AX33" s="192"/>
      <c r="AY33" s="192"/>
      <c r="AZ33" s="192"/>
      <c r="BA33" s="195">
        <v>2</v>
      </c>
      <c r="BG33" s="321"/>
      <c r="BH33" s="136"/>
      <c r="BI33" s="322"/>
      <c r="BR33" s="117"/>
      <c r="CC33" s="871"/>
      <c r="CD33" s="871"/>
    </row>
    <row r="34" spans="1:82" s="327" customFormat="1" ht="14.1" customHeight="1">
      <c r="AU34" s="321"/>
      <c r="AV34" s="292" t="s">
        <v>61</v>
      </c>
      <c r="AW34" s="292"/>
      <c r="AX34" s="292"/>
      <c r="AY34" s="292"/>
      <c r="AZ34" s="292"/>
      <c r="BA34" s="293">
        <v>3</v>
      </c>
      <c r="BB34" s="136"/>
      <c r="BC34" s="136"/>
      <c r="BD34" s="136"/>
      <c r="BE34" s="136"/>
      <c r="BF34" s="136"/>
      <c r="BG34" s="136"/>
      <c r="BH34" s="136"/>
      <c r="BI34" s="136"/>
      <c r="BJ34" s="136"/>
      <c r="BK34" s="136"/>
      <c r="BL34" s="136"/>
      <c r="BM34" s="136"/>
      <c r="BN34" s="136"/>
      <c r="BO34" s="136"/>
      <c r="BP34" s="136"/>
      <c r="BQ34" s="136"/>
      <c r="BR34" s="322"/>
      <c r="CC34" s="875" t="s">
        <v>495</v>
      </c>
      <c r="CD34" s="875"/>
    </row>
    <row r="35" spans="1:82" s="327" customFormat="1" ht="14.1" customHeight="1">
      <c r="CC35" s="875" t="s">
        <v>495</v>
      </c>
      <c r="CD35" s="875"/>
    </row>
    <row r="36" spans="1:82" s="327" customFormat="1" ht="14.1" customHeight="1">
      <c r="CC36" s="875" t="s">
        <v>495</v>
      </c>
      <c r="CD36" s="875"/>
    </row>
    <row r="37" spans="1:82" s="327" customFormat="1" ht="14.1" customHeight="1">
      <c r="CC37" s="871"/>
      <c r="CD37" s="871"/>
    </row>
    <row r="38" spans="1:82" s="328" customFormat="1" ht="14.1" customHeight="1">
      <c r="A38" s="323" t="s">
        <v>62</v>
      </c>
      <c r="B38" s="324"/>
      <c r="C38" s="324"/>
      <c r="D38" s="324"/>
      <c r="E38" s="324"/>
      <c r="F38" s="324"/>
      <c r="G38" s="324"/>
      <c r="H38" s="324"/>
      <c r="I38" s="324"/>
      <c r="J38" s="324"/>
      <c r="K38" s="324"/>
      <c r="L38" s="325"/>
      <c r="M38" s="327"/>
      <c r="N38" s="900" t="s">
        <v>1</v>
      </c>
      <c r="O38" s="896"/>
      <c r="P38" s="896"/>
      <c r="Q38" s="897"/>
      <c r="T38" s="900" t="s">
        <v>53</v>
      </c>
      <c r="U38" s="896"/>
      <c r="V38" s="896"/>
      <c r="W38" s="897"/>
      <c r="X38" s="896" t="s">
        <v>54</v>
      </c>
      <c r="Y38" s="896"/>
      <c r="Z38" s="896"/>
      <c r="AA38" s="897"/>
      <c r="AB38" s="904" t="s">
        <v>55</v>
      </c>
      <c r="AC38" s="905"/>
      <c r="AD38" s="905"/>
      <c r="AE38" s="905"/>
      <c r="AF38" s="905"/>
      <c r="AG38" s="905"/>
      <c r="AH38" s="905"/>
      <c r="AI38" s="906"/>
      <c r="AK38" s="323" t="s">
        <v>63</v>
      </c>
      <c r="AL38" s="324"/>
      <c r="AM38" s="324"/>
      <c r="AN38" s="324"/>
      <c r="AO38" s="324"/>
      <c r="AP38" s="324"/>
      <c r="AQ38" s="324"/>
      <c r="AR38" s="324"/>
      <c r="AS38" s="324"/>
      <c r="AT38" s="325"/>
      <c r="AU38" s="327"/>
      <c r="AV38" s="900" t="s">
        <v>1</v>
      </c>
      <c r="AW38" s="896"/>
      <c r="AX38" s="896"/>
      <c r="AY38" s="897"/>
      <c r="AZ38" s="327"/>
      <c r="BB38" s="900" t="s">
        <v>53</v>
      </c>
      <c r="BC38" s="896"/>
      <c r="BD38" s="896"/>
      <c r="BE38" s="897"/>
      <c r="BF38" s="896" t="s">
        <v>54</v>
      </c>
      <c r="BG38" s="896"/>
      <c r="BH38" s="896"/>
      <c r="BI38" s="897"/>
      <c r="BJ38" s="904" t="s">
        <v>55</v>
      </c>
      <c r="BK38" s="905"/>
      <c r="BL38" s="905"/>
      <c r="BM38" s="905"/>
      <c r="BN38" s="905"/>
      <c r="BO38" s="905"/>
      <c r="BP38" s="905"/>
      <c r="BQ38" s="906"/>
      <c r="CC38" s="875" t="s">
        <v>495</v>
      </c>
      <c r="CD38" s="875"/>
    </row>
    <row r="39" spans="1:82" s="327" customFormat="1" ht="13.5" customHeight="1">
      <c r="A39" s="321"/>
      <c r="B39" s="136"/>
      <c r="C39" s="136"/>
      <c r="D39" s="136"/>
      <c r="E39" s="136"/>
      <c r="F39" s="136"/>
      <c r="G39" s="136"/>
      <c r="H39" s="136"/>
      <c r="I39" s="136"/>
      <c r="J39" s="136"/>
      <c r="K39" s="136"/>
      <c r="L39" s="322"/>
      <c r="N39" s="898"/>
      <c r="O39" s="899"/>
      <c r="P39" s="898"/>
      <c r="Q39" s="899"/>
      <c r="T39" s="898"/>
      <c r="U39" s="899"/>
      <c r="V39" s="898"/>
      <c r="W39" s="899"/>
      <c r="X39" s="898"/>
      <c r="Y39" s="899"/>
      <c r="Z39" s="898"/>
      <c r="AA39" s="899"/>
      <c r="AB39" s="898"/>
      <c r="AC39" s="899"/>
      <c r="AD39" s="898"/>
      <c r="AE39" s="899"/>
      <c r="AF39" s="898"/>
      <c r="AG39" s="899"/>
      <c r="AH39" s="898"/>
      <c r="AI39" s="899"/>
      <c r="AK39" s="321"/>
      <c r="AL39" s="136"/>
      <c r="AM39" s="136"/>
      <c r="AN39" s="136"/>
      <c r="AO39" s="136"/>
      <c r="AP39" s="136"/>
      <c r="AQ39" s="136"/>
      <c r="AR39" s="136"/>
      <c r="AS39" s="136"/>
      <c r="AT39" s="322"/>
      <c r="AV39" s="898"/>
      <c r="AW39" s="899"/>
      <c r="AX39" s="898"/>
      <c r="AY39" s="899"/>
      <c r="BB39" s="898"/>
      <c r="BC39" s="899"/>
      <c r="BD39" s="898"/>
      <c r="BE39" s="899"/>
      <c r="BF39" s="898"/>
      <c r="BG39" s="899"/>
      <c r="BH39" s="898"/>
      <c r="BI39" s="899"/>
      <c r="BJ39" s="898"/>
      <c r="BK39" s="899"/>
      <c r="BL39" s="898"/>
      <c r="BM39" s="899"/>
      <c r="BN39" s="898"/>
      <c r="BO39" s="899"/>
      <c r="BP39" s="898"/>
      <c r="BQ39" s="899"/>
      <c r="CC39" s="875" t="s">
        <v>495</v>
      </c>
      <c r="CD39" s="875"/>
    </row>
    <row r="40" spans="1:82" s="327" customFormat="1" ht="14.1" customHeight="1">
      <c r="CC40" s="875" t="s">
        <v>495</v>
      </c>
      <c r="CD40" s="875"/>
    </row>
    <row r="41" spans="1:82" s="327" customFormat="1" ht="14.1" customHeight="1">
      <c r="A41" s="196" t="s">
        <v>64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78"/>
      <c r="BL41" s="178"/>
      <c r="BM41" s="178"/>
      <c r="BN41" s="178"/>
      <c r="BO41" s="178"/>
      <c r="BP41" s="178"/>
      <c r="BQ41" s="178"/>
      <c r="BR41" s="325"/>
      <c r="CC41" s="871"/>
      <c r="CD41" s="871"/>
    </row>
    <row r="42" spans="1:82" s="327" customFormat="1" ht="13.5" customHeight="1">
      <c r="A42" s="12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0"/>
      <c r="BL42" s="180"/>
      <c r="BM42" s="180"/>
      <c r="BN42" s="180"/>
      <c r="BO42" s="180"/>
      <c r="BP42" s="180"/>
      <c r="BQ42" s="180"/>
      <c r="BR42" s="117"/>
      <c r="CC42" s="875" t="s">
        <v>495</v>
      </c>
      <c r="CD42" s="875"/>
    </row>
    <row r="43" spans="1:82" s="328" customFormat="1" ht="12" customHeight="1">
      <c r="A43" s="120"/>
      <c r="B43" s="327"/>
      <c r="C43" s="910" t="s">
        <v>65</v>
      </c>
      <c r="D43" s="911"/>
      <c r="E43" s="911"/>
      <c r="F43" s="911"/>
      <c r="G43" s="911"/>
      <c r="H43" s="911"/>
      <c r="I43" s="911"/>
      <c r="J43" s="912"/>
      <c r="K43" s="327"/>
      <c r="L43" s="327"/>
      <c r="M43" s="327"/>
      <c r="N43" s="327"/>
      <c r="O43" s="327"/>
      <c r="P43" s="327"/>
      <c r="Q43" s="327"/>
      <c r="R43" s="327"/>
      <c r="S43" s="327"/>
      <c r="T43" s="327"/>
      <c r="U43" s="327"/>
      <c r="V43" s="327"/>
      <c r="W43" s="327"/>
      <c r="X43" s="327"/>
      <c r="Y43" s="327"/>
      <c r="Z43" s="327"/>
      <c r="AA43" s="327"/>
      <c r="AB43" s="327"/>
      <c r="AC43" s="180"/>
      <c r="AD43" s="180"/>
      <c r="AE43" s="180"/>
      <c r="AF43" s="180"/>
      <c r="AG43" s="180"/>
      <c r="AH43" s="180"/>
      <c r="AI43" s="180"/>
      <c r="AJ43" s="180"/>
      <c r="AK43" s="388" t="s">
        <v>334</v>
      </c>
      <c r="AL43" s="913" t="s">
        <v>195</v>
      </c>
      <c r="AM43" s="892"/>
      <c r="AN43" s="892"/>
      <c r="AO43" s="893"/>
      <c r="AP43" s="892" t="s">
        <v>335</v>
      </c>
      <c r="AQ43" s="892"/>
      <c r="AR43" s="892"/>
      <c r="AS43" s="893"/>
      <c r="AT43" s="180"/>
      <c r="AU43" s="180"/>
      <c r="AV43" s="180"/>
      <c r="AW43" s="180"/>
      <c r="AX43" s="180"/>
      <c r="AY43" s="180"/>
      <c r="AZ43" s="180"/>
      <c r="BA43" s="180"/>
      <c r="BB43" s="180"/>
      <c r="BC43" s="180"/>
      <c r="BD43" s="180"/>
      <c r="BE43" s="180"/>
      <c r="BF43" s="180"/>
      <c r="BG43" s="180"/>
      <c r="BH43" s="180"/>
      <c r="BI43" s="388" t="s">
        <v>336</v>
      </c>
      <c r="BJ43" s="913" t="s">
        <v>195</v>
      </c>
      <c r="BK43" s="892"/>
      <c r="BL43" s="892"/>
      <c r="BM43" s="893"/>
      <c r="BN43" s="892" t="s">
        <v>335</v>
      </c>
      <c r="BO43" s="892"/>
      <c r="BP43" s="892"/>
      <c r="BQ43" s="893"/>
      <c r="BR43" s="117"/>
      <c r="CC43" s="875" t="s">
        <v>495</v>
      </c>
      <c r="CD43" s="875"/>
    </row>
    <row r="44" spans="1:82" s="328" customFormat="1" ht="12.75" customHeight="1">
      <c r="A44" s="120"/>
      <c r="B44" s="327"/>
      <c r="C44" s="907"/>
      <c r="D44" s="908"/>
      <c r="E44" s="908"/>
      <c r="F44" s="908"/>
      <c r="G44" s="908"/>
      <c r="H44" s="908"/>
      <c r="I44" s="908"/>
      <c r="J44" s="909"/>
      <c r="K44" s="327"/>
      <c r="L44" s="327"/>
      <c r="M44" s="327"/>
      <c r="N44" s="327"/>
      <c r="O44" s="327"/>
      <c r="P44" s="327"/>
      <c r="Q44" s="327"/>
      <c r="R44" s="327"/>
      <c r="S44" s="327"/>
      <c r="T44" s="327"/>
      <c r="U44" s="327"/>
      <c r="V44" s="327"/>
      <c r="W44" s="327"/>
      <c r="X44" s="327"/>
      <c r="Y44" s="327"/>
      <c r="Z44" s="327"/>
      <c r="AA44" s="327"/>
      <c r="AB44" s="327"/>
      <c r="AC44" s="180"/>
      <c r="AD44" s="180"/>
      <c r="AE44" s="180"/>
      <c r="AF44" s="180"/>
      <c r="AG44" s="180"/>
      <c r="AH44" s="180"/>
      <c r="AI44" s="180"/>
      <c r="AJ44" s="180"/>
      <c r="AK44" s="388"/>
      <c r="AL44" s="894"/>
      <c r="AM44" s="895"/>
      <c r="AN44" s="894"/>
      <c r="AO44" s="895"/>
      <c r="AP44" s="894"/>
      <c r="AQ44" s="895"/>
      <c r="AR44" s="894"/>
      <c r="AS44" s="895"/>
      <c r="AT44" s="180"/>
      <c r="AU44" s="180"/>
      <c r="AV44" s="180"/>
      <c r="AW44" s="180"/>
      <c r="AX44" s="180"/>
      <c r="AY44" s="180"/>
      <c r="AZ44" s="180"/>
      <c r="BA44" s="180"/>
      <c r="BB44" s="180"/>
      <c r="BC44" s="180"/>
      <c r="BD44" s="180"/>
      <c r="BE44" s="180"/>
      <c r="BF44" s="180"/>
      <c r="BG44" s="180"/>
      <c r="BH44" s="180"/>
      <c r="BI44" s="388"/>
      <c r="BJ44" s="894"/>
      <c r="BK44" s="895"/>
      <c r="BL44" s="894"/>
      <c r="BM44" s="895"/>
      <c r="BN44" s="894"/>
      <c r="BO44" s="895"/>
      <c r="BP44" s="894"/>
      <c r="BQ44" s="895"/>
      <c r="BR44" s="117"/>
      <c r="CC44" s="875" t="s">
        <v>495</v>
      </c>
      <c r="CD44" s="875"/>
    </row>
    <row r="45" spans="1:82" s="328" customFormat="1">
      <c r="A45" s="120"/>
      <c r="B45" s="327"/>
      <c r="C45" s="170"/>
      <c r="D45" s="171"/>
      <c r="E45" s="171"/>
      <c r="F45" s="322"/>
      <c r="G45" s="136"/>
      <c r="H45" s="136"/>
      <c r="I45" s="136"/>
      <c r="J45" s="322"/>
      <c r="K45" s="327"/>
      <c r="L45" s="327"/>
      <c r="M45" s="327"/>
      <c r="N45" s="327"/>
      <c r="O45" s="327"/>
      <c r="P45" s="327"/>
      <c r="Q45" s="327"/>
      <c r="R45" s="327"/>
      <c r="S45" s="327"/>
      <c r="T45" s="327"/>
      <c r="U45" s="327"/>
      <c r="V45" s="327"/>
      <c r="W45" s="327"/>
      <c r="X45" s="327"/>
      <c r="Y45" s="327"/>
      <c r="Z45" s="327"/>
      <c r="AA45" s="327"/>
      <c r="AB45" s="327"/>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0"/>
      <c r="BL45" s="180"/>
      <c r="BM45" s="180"/>
      <c r="BN45" s="180"/>
      <c r="BO45" s="180"/>
      <c r="BP45" s="180"/>
      <c r="BQ45" s="180"/>
      <c r="BR45" s="117"/>
    </row>
    <row r="46" spans="1:82" s="328" customFormat="1">
      <c r="A46" s="120"/>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0"/>
      <c r="BL46" s="180"/>
      <c r="BM46" s="180"/>
      <c r="BN46" s="180"/>
      <c r="BO46" s="180"/>
      <c r="BP46" s="180"/>
      <c r="BQ46" s="180"/>
      <c r="BR46" s="117"/>
    </row>
    <row r="47" spans="1:82" s="328" customFormat="1">
      <c r="A47" s="120"/>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7"/>
      <c r="AK47" s="327"/>
      <c r="AL47" s="327"/>
      <c r="AM47" s="327"/>
      <c r="AN47" s="327"/>
      <c r="AO47" s="327"/>
      <c r="AP47" s="327"/>
      <c r="AQ47" s="327"/>
      <c r="AR47" s="327"/>
      <c r="AS47" s="327"/>
      <c r="AT47" s="327"/>
      <c r="AU47" s="327"/>
      <c r="AV47" s="327"/>
      <c r="AW47" s="327"/>
      <c r="AX47" s="327"/>
      <c r="AY47" s="327"/>
      <c r="AZ47" s="327"/>
      <c r="BA47" s="327"/>
      <c r="BB47" s="327"/>
      <c r="BC47" s="327"/>
      <c r="BD47" s="327"/>
      <c r="BE47" s="327"/>
      <c r="BF47" s="327"/>
      <c r="BG47" s="327"/>
      <c r="BH47" s="327"/>
      <c r="BI47" s="327"/>
      <c r="BJ47" s="327"/>
      <c r="BK47" s="327"/>
      <c r="BL47" s="327"/>
      <c r="BM47" s="327"/>
      <c r="BN47" s="327"/>
      <c r="BO47" s="327"/>
      <c r="BP47" s="327"/>
      <c r="BQ47" s="327"/>
      <c r="BR47" s="117"/>
    </row>
    <row r="48" spans="1:82" s="328" customFormat="1">
      <c r="A48" s="321"/>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322"/>
    </row>
    <row r="79" spans="96:97">
      <c r="CR79" s="190"/>
      <c r="CS79" s="190"/>
    </row>
    <row r="80" spans="96:97">
      <c r="CR80" s="190"/>
      <c r="CS80" s="190"/>
    </row>
    <row r="81" spans="95:97">
      <c r="CR81" s="107"/>
      <c r="CS81" s="107"/>
    </row>
    <row r="82" spans="95:97">
      <c r="CR82" s="190"/>
      <c r="CS82" s="190"/>
    </row>
    <row r="83" spans="95:97">
      <c r="CR83" s="190"/>
      <c r="CS83" s="190"/>
    </row>
    <row r="84" spans="95:97">
      <c r="CR84" s="107"/>
      <c r="CS84" s="107"/>
    </row>
    <row r="85" spans="95:97">
      <c r="CR85" s="190"/>
      <c r="CS85" s="190"/>
    </row>
    <row r="86" spans="95:97">
      <c r="CQ86" s="190"/>
      <c r="CR86" s="190"/>
      <c r="CS86" s="190"/>
    </row>
  </sheetData>
  <mergeCells count="110">
    <mergeCell ref="BL28:BQ28"/>
    <mergeCell ref="A1:BB1"/>
    <mergeCell ref="A2:BB2"/>
    <mergeCell ref="BC2:BJ2"/>
    <mergeCell ref="BC1:BQ1"/>
    <mergeCell ref="AK25:AR25"/>
    <mergeCell ref="BK2:BQ2"/>
    <mergeCell ref="AM26:AN26"/>
    <mergeCell ref="AG32:AH32"/>
    <mergeCell ref="AM32:AN32"/>
    <mergeCell ref="AK28:AR28"/>
    <mergeCell ref="AQ32:AR32"/>
    <mergeCell ref="AG31:AJ31"/>
    <mergeCell ref="AI32:AJ32"/>
    <mergeCell ref="AI29:AJ29"/>
    <mergeCell ref="AQ26:AR26"/>
    <mergeCell ref="AG29:AH29"/>
    <mergeCell ref="AM29:AN29"/>
    <mergeCell ref="AO29:AP29"/>
    <mergeCell ref="AK32:AL32"/>
    <mergeCell ref="AQ29:AR29"/>
    <mergeCell ref="BP39:BQ39"/>
    <mergeCell ref="BL39:BM39"/>
    <mergeCell ref="AO32:AP32"/>
    <mergeCell ref="AV38:AY38"/>
    <mergeCell ref="AV39:AW39"/>
    <mergeCell ref="AX39:AY39"/>
    <mergeCell ref="BB38:BE38"/>
    <mergeCell ref="BF38:BI38"/>
    <mergeCell ref="BB39:BC39"/>
    <mergeCell ref="BJ38:BQ38"/>
    <mergeCell ref="BN39:BO39"/>
    <mergeCell ref="BD39:BE39"/>
    <mergeCell ref="C44:J44"/>
    <mergeCell ref="C43:J43"/>
    <mergeCell ref="P39:Q39"/>
    <mergeCell ref="N39:O39"/>
    <mergeCell ref="T39:U39"/>
    <mergeCell ref="Z39:AA39"/>
    <mergeCell ref="X38:AA38"/>
    <mergeCell ref="BJ39:BK39"/>
    <mergeCell ref="BF39:BG39"/>
    <mergeCell ref="BH39:BI39"/>
    <mergeCell ref="AB39:AC39"/>
    <mergeCell ref="AD39:AE39"/>
    <mergeCell ref="X39:Y39"/>
    <mergeCell ref="AB38:AI38"/>
    <mergeCell ref="AF39:AG39"/>
    <mergeCell ref="AH39:AI39"/>
    <mergeCell ref="AL43:AO43"/>
    <mergeCell ref="AP43:AS43"/>
    <mergeCell ref="BJ43:BM43"/>
    <mergeCell ref="AG25:AJ25"/>
    <mergeCell ref="AI26:AJ26"/>
    <mergeCell ref="AK29:AL29"/>
    <mergeCell ref="AG28:AJ28"/>
    <mergeCell ref="AG26:AH26"/>
    <mergeCell ref="N38:Q38"/>
    <mergeCell ref="V39:W39"/>
    <mergeCell ref="T38:W38"/>
    <mergeCell ref="R25:U25"/>
    <mergeCell ref="AC26:AD26"/>
    <mergeCell ref="R26:U26"/>
    <mergeCell ref="R27:S27"/>
    <mergeCell ref="T27:U27"/>
    <mergeCell ref="AC25:AF25"/>
    <mergeCell ref="AE26:AF26"/>
    <mergeCell ref="AC28:AF28"/>
    <mergeCell ref="AE29:AF29"/>
    <mergeCell ref="AC29:AD29"/>
    <mergeCell ref="AC32:AD32"/>
    <mergeCell ref="AE32:AF32"/>
    <mergeCell ref="AC31:AF31"/>
    <mergeCell ref="AK31:AR31"/>
    <mergeCell ref="AK26:AL26"/>
    <mergeCell ref="AO26:AP26"/>
    <mergeCell ref="BN43:BQ43"/>
    <mergeCell ref="AL44:AM44"/>
    <mergeCell ref="AN44:AO44"/>
    <mergeCell ref="AP44:AQ44"/>
    <mergeCell ref="AR44:AS44"/>
    <mergeCell ref="BJ44:BK44"/>
    <mergeCell ref="BL44:BM44"/>
    <mergeCell ref="BN44:BO44"/>
    <mergeCell ref="BP44:BQ44"/>
    <mergeCell ref="S15:U22"/>
    <mergeCell ref="BK5:BL13"/>
    <mergeCell ref="BP5:BR16"/>
    <mergeCell ref="BS24:BT24"/>
    <mergeCell ref="BE24:BF24"/>
    <mergeCell ref="AZ24:BB24"/>
    <mergeCell ref="AQ24:AT24"/>
    <mergeCell ref="AW24:AY24"/>
    <mergeCell ref="AU24:AV24"/>
    <mergeCell ref="CC35:CD35"/>
    <mergeCell ref="CC36:CD36"/>
    <mergeCell ref="CC38:CD38"/>
    <mergeCell ref="CC39:CD39"/>
    <mergeCell ref="CC40:CD40"/>
    <mergeCell ref="CC42:CD42"/>
    <mergeCell ref="CC43:CD43"/>
    <mergeCell ref="CC44:CD44"/>
    <mergeCell ref="BU24:BX24"/>
    <mergeCell ref="CC26:CD26"/>
    <mergeCell ref="CC27:CD27"/>
    <mergeCell ref="CC28:CD28"/>
    <mergeCell ref="CC30:CD30"/>
    <mergeCell ref="CC31:CD31"/>
    <mergeCell ref="CC32:CD32"/>
    <mergeCell ref="CC34:CD34"/>
  </mergeCells>
  <phoneticPr fontId="4" type="noConversion"/>
  <pageMargins left="0.25" right="0.25" top="0.75" bottom="0.25" header="0" footer="0.1"/>
  <pageSetup paperSize="9" orientation="landscape" r:id="rId1"/>
  <headerFooter alignWithMargins="0">
    <oddFooter>&amp;R&amp;"Arial,Normal"&amp;10&amp;P / &amp;N</oddFooter>
  </headerFooter>
</worksheet>
</file>

<file path=xl/worksheets/sheet2.xml><?xml version="1.0" encoding="utf-8"?>
<worksheet xmlns="http://schemas.openxmlformats.org/spreadsheetml/2006/main" xmlns:r="http://schemas.openxmlformats.org/officeDocument/2006/relationships">
  <dimension ref="A1:FM83"/>
  <sheetViews>
    <sheetView showGridLines="0" view="pageBreakPreview" topLeftCell="DC1" zoomScale="82" zoomScaleSheetLayoutView="82" workbookViewId="0">
      <selection activeCell="AM5" sqref="AM5:AN12"/>
    </sheetView>
  </sheetViews>
  <sheetFormatPr baseColWidth="10" defaultColWidth="9.59765625" defaultRowHeight="12.75"/>
  <cols>
    <col min="1" max="1" width="2" style="307" customWidth="1"/>
    <col min="2" max="2" width="6" style="679" customWidth="1"/>
    <col min="3" max="3" width="12.59765625" style="316" customWidth="1"/>
    <col min="4" max="4" width="7.796875" style="316" customWidth="1"/>
    <col min="5" max="5" width="4.19921875" style="316" customWidth="1"/>
    <col min="6" max="6" width="7" style="316" customWidth="1"/>
    <col min="7" max="7" width="7.796875" style="316" customWidth="1"/>
    <col min="8" max="8" width="4" style="316" customWidth="1"/>
    <col min="9" max="9" width="7" style="316" customWidth="1"/>
    <col min="10" max="10" width="16.3984375" style="320" customWidth="1"/>
    <col min="11" max="11" width="3.19921875" style="316" customWidth="1"/>
    <col min="12" max="12" width="7.19921875" style="320" bestFit="1" customWidth="1"/>
    <col min="13" max="13" width="3.3984375" style="316" bestFit="1" customWidth="1"/>
    <col min="14" max="14" width="3.59765625" style="316" bestFit="1" customWidth="1"/>
    <col min="15" max="15" width="7.19921875" style="316" bestFit="1" customWidth="1"/>
    <col min="16" max="16" width="18.59765625" style="316" customWidth="1"/>
    <col min="17" max="17" width="14.796875" style="702" customWidth="1"/>
    <col min="18" max="19" width="9.19921875" style="316" customWidth="1"/>
    <col min="20" max="21" width="9.19921875" style="307" customWidth="1"/>
    <col min="22" max="22" width="4.3984375" style="702" hidden="1" customWidth="1"/>
    <col min="23" max="23" width="10.19921875" style="316" customWidth="1"/>
    <col min="24" max="24" width="2.796875" style="316" customWidth="1"/>
    <col min="25" max="25" width="10" style="316" customWidth="1"/>
    <col min="26" max="26" width="8.19921875" style="316" customWidth="1"/>
    <col min="27" max="27" width="2.796875" style="316" customWidth="1"/>
    <col min="28" max="28" width="10" style="316" customWidth="1"/>
    <col min="29" max="29" width="2" style="307" customWidth="1"/>
    <col min="30" max="30" width="6" style="307" customWidth="1"/>
    <col min="31" max="31" width="5" style="307" hidden="1" customWidth="1"/>
    <col min="32" max="32" width="4" style="307" hidden="1" customWidth="1"/>
    <col min="33" max="33" width="3.59765625" style="316" hidden="1" customWidth="1"/>
    <col min="34" max="34" width="8" style="316" hidden="1" customWidth="1"/>
    <col min="35" max="35" width="19" style="316" hidden="1" customWidth="1"/>
    <col min="36" max="36" width="3.3984375" style="316" hidden="1" customWidth="1"/>
    <col min="37" max="37" width="18.796875" style="316" hidden="1" customWidth="1"/>
    <col min="38" max="38" width="3.3984375" style="316" hidden="1" customWidth="1"/>
    <col min="39" max="39" width="9" style="316" hidden="1" customWidth="1"/>
    <col min="40" max="40" width="3.3984375" style="316" hidden="1" customWidth="1"/>
    <col min="41" max="41" width="28.796875" style="307" hidden="1" customWidth="1"/>
    <col min="42" max="42" width="4.59765625" style="307" hidden="1" customWidth="1"/>
    <col min="43" max="43" width="5" style="307" bestFit="1" customWidth="1"/>
    <col min="44" max="44" width="3.3984375" style="307" bestFit="1" customWidth="1"/>
    <col min="45" max="45" width="3.59765625" style="307" bestFit="1" customWidth="1"/>
    <col min="46" max="46" width="7.19921875" style="307" bestFit="1" customWidth="1"/>
    <col min="47" max="47" width="70.796875" style="307" customWidth="1"/>
    <col min="48" max="48" width="3.3984375" style="307" bestFit="1" customWidth="1"/>
    <col min="49" max="49" width="9.59765625" style="307" customWidth="1"/>
    <col min="50" max="50" width="17.796875" style="307" customWidth="1"/>
    <col min="51" max="51" width="3.3984375" style="307" bestFit="1" customWidth="1"/>
    <col min="52" max="52" width="5.59765625" style="316" customWidth="1"/>
    <col min="53" max="53" width="29.3984375" style="316" customWidth="1"/>
    <col min="54" max="54" width="5" style="316" customWidth="1"/>
    <col min="55" max="55" width="2" style="307" customWidth="1"/>
    <col min="56" max="56" width="6" style="307" customWidth="1"/>
    <col min="57" max="57" width="34.796875" style="307" customWidth="1"/>
    <col min="58" max="58" width="3.3984375" style="307" customWidth="1"/>
    <col min="59" max="59" width="17.59765625" style="307" customWidth="1"/>
    <col min="60" max="60" width="6.59765625" style="307" bestFit="1" customWidth="1"/>
    <col min="61" max="61" width="7.3984375" style="307" customWidth="1"/>
    <col min="62" max="62" width="3.59765625" style="307" customWidth="1"/>
    <col min="63" max="63" width="13.19921875" style="307" customWidth="1"/>
    <col min="64" max="64" width="3.19921875" style="307" customWidth="1"/>
    <col min="65" max="65" width="8.796875" style="307" customWidth="1"/>
    <col min="66" max="66" width="1.3984375" style="307" customWidth="1"/>
    <col min="67" max="67" width="10" style="307" customWidth="1"/>
    <col min="68" max="68" width="7" style="307" customWidth="1"/>
    <col min="69" max="69" width="2" style="307" customWidth="1"/>
    <col min="70" max="70" width="9" style="307" customWidth="1"/>
    <col min="71" max="71" width="34.796875" style="307" customWidth="1"/>
    <col min="72" max="72" width="3.59765625" style="307" customWidth="1"/>
    <col min="73" max="73" width="27" style="307" customWidth="1"/>
    <col min="74" max="74" width="3.3984375" style="506" bestFit="1" customWidth="1"/>
    <col min="75" max="75" width="2.59765625" style="307" customWidth="1"/>
    <col min="76" max="76" width="8.59765625" style="307" customWidth="1"/>
    <col min="77" max="77" width="1.19921875" style="307" customWidth="1"/>
    <col min="78" max="78" width="6" style="307" customWidth="1"/>
    <col min="79" max="79" width="8" style="307" customWidth="1"/>
    <col min="80" max="80" width="5.59765625" style="307" customWidth="1"/>
    <col min="81" max="81" width="32.59765625" style="307" bestFit="1" customWidth="1"/>
    <col min="82" max="82" width="3.3984375" style="307" bestFit="1" customWidth="1"/>
    <col min="83" max="84" width="18" style="307" customWidth="1"/>
    <col min="85" max="85" width="18.796875" style="307" customWidth="1"/>
    <col min="86" max="86" width="18" style="307" customWidth="1"/>
    <col min="87" max="87" width="17.59765625" style="307" customWidth="1"/>
    <col min="88" max="88" width="5" style="307" bestFit="1" customWidth="1"/>
    <col min="89" max="89" width="3.3984375" style="307" bestFit="1" customWidth="1"/>
    <col min="90" max="90" width="3.19921875" style="307" customWidth="1"/>
    <col min="91" max="91" width="6.796875" style="307" customWidth="1"/>
    <col min="92" max="92" width="9.796875" style="307" bestFit="1" customWidth="1"/>
    <col min="93" max="93" width="5.59765625" style="307" customWidth="1"/>
    <col min="94" max="94" width="5.796875" style="307" customWidth="1"/>
    <col min="95" max="95" width="29.3984375" style="307" customWidth="1"/>
    <col min="96" max="96" width="2" style="307" customWidth="1"/>
    <col min="97" max="97" width="6" style="307" customWidth="1"/>
    <col min="98" max="98" width="5" style="307" bestFit="1" customWidth="1"/>
    <col min="99" max="99" width="3.3984375" style="307" bestFit="1" customWidth="1"/>
    <col min="100" max="100" width="3.59765625" style="307" bestFit="1" customWidth="1"/>
    <col min="101" max="101" width="7.19921875" style="307" bestFit="1" customWidth="1"/>
    <col min="102" max="102" width="16.19921875" style="307" customWidth="1"/>
    <col min="103" max="103" width="12" style="307" customWidth="1"/>
    <col min="104" max="104" width="4.19921875" style="307" customWidth="1"/>
    <col min="105" max="105" width="7.59765625" customWidth="1"/>
    <col min="106" max="106" width="8.3984375" customWidth="1"/>
    <col min="107" max="107" width="5.796875" customWidth="1"/>
    <col min="108" max="108" width="4.3984375" customWidth="1"/>
    <col min="109" max="116" width="6.3984375" customWidth="1"/>
    <col min="117" max="117" width="9.19921875" customWidth="1"/>
    <col min="118" max="118" width="8" customWidth="1"/>
    <col min="119" max="119" width="7.59765625" customWidth="1"/>
    <col min="120" max="120" width="6.796875" style="307" customWidth="1"/>
    <col min="121" max="121" width="9" style="307" customWidth="1"/>
    <col min="122" max="122" width="10.59765625" style="307" customWidth="1"/>
    <col min="123" max="123" width="8.59765625" style="307" customWidth="1"/>
    <col min="124" max="124" width="6.19921875" style="307" customWidth="1"/>
    <col min="125" max="126" width="5.796875" style="307" customWidth="1"/>
    <col min="127" max="127" width="2" style="307" customWidth="1"/>
    <col min="128" max="128" width="6" style="307" customWidth="1"/>
    <col min="129" max="129" width="28.59765625" style="307" customWidth="1"/>
    <col min="130" max="130" width="9.59765625" style="307" customWidth="1"/>
    <col min="131" max="141" width="14.19921875" style="307" customWidth="1"/>
    <col min="142" max="142" width="2" style="307" customWidth="1"/>
    <col min="143" max="143" width="9.59765625" style="307" customWidth="1"/>
    <col min="144" max="144" width="27" style="307" customWidth="1"/>
    <col min="145" max="145" width="37.3984375" style="307" customWidth="1"/>
    <col min="146" max="146" width="3.3984375" style="307" bestFit="1" customWidth="1"/>
    <col min="147" max="147" width="17" style="307" customWidth="1"/>
    <col min="148" max="148" width="12.796875" style="307" customWidth="1"/>
    <col min="149" max="149" width="22.3984375" style="307" bestFit="1" customWidth="1"/>
    <col min="150" max="150" width="3.3984375" style="307" bestFit="1" customWidth="1"/>
    <col min="151" max="151" width="5" style="307" bestFit="1" customWidth="1"/>
    <col min="152" max="152" width="3.3984375" style="307" bestFit="1" customWidth="1"/>
    <col min="153" max="153" width="3.59765625" style="307" bestFit="1" customWidth="1"/>
    <col min="154" max="154" width="7.19921875" style="307" bestFit="1" customWidth="1"/>
    <col min="155" max="155" width="11" style="307" customWidth="1"/>
    <col min="156" max="156" width="5" style="307" bestFit="1" customWidth="1"/>
    <col min="157" max="157" width="3.3984375" style="307" bestFit="1" customWidth="1"/>
    <col min="158" max="158" width="3.59765625" style="307" bestFit="1" customWidth="1"/>
    <col min="159" max="159" width="7.19921875" style="307" bestFit="1" customWidth="1"/>
    <col min="160" max="160" width="2" style="307" customWidth="1"/>
    <col min="161" max="161" width="9.59765625" style="307" customWidth="1"/>
    <col min="162" max="164" width="25.59765625" style="307" customWidth="1"/>
    <col min="165" max="167" width="9.59765625" style="307" customWidth="1"/>
    <col min="168" max="168" width="15.59765625" style="307" customWidth="1"/>
    <col min="169" max="169" width="23.59765625" style="307" customWidth="1"/>
    <col min="170" max="16384" width="9.59765625" style="307"/>
  </cols>
  <sheetData>
    <row r="1" spans="1:169" ht="18" customHeight="1">
      <c r="B1" s="306"/>
      <c r="C1" s="306" t="s">
        <v>66</v>
      </c>
      <c r="D1" s="306"/>
      <c r="E1" s="306"/>
      <c r="F1" s="306"/>
      <c r="I1" s="306"/>
      <c r="J1" s="306"/>
      <c r="K1" s="306"/>
      <c r="L1" s="306"/>
      <c r="M1" s="306"/>
      <c r="N1" s="306"/>
      <c r="O1" s="306"/>
      <c r="P1" s="306"/>
      <c r="Q1" s="505"/>
      <c r="R1" s="306"/>
      <c r="S1" s="306"/>
      <c r="V1" s="306"/>
      <c r="W1" s="306"/>
      <c r="X1" s="306"/>
      <c r="Y1" s="306"/>
      <c r="Z1" s="306"/>
      <c r="AA1" s="306"/>
      <c r="AB1" s="306"/>
      <c r="AD1" s="306" t="s">
        <v>66</v>
      </c>
      <c r="AG1" s="306"/>
      <c r="AH1" s="306"/>
      <c r="AI1" s="306"/>
      <c r="AJ1" s="306"/>
      <c r="AK1" s="306"/>
      <c r="AL1" s="306"/>
      <c r="AM1" s="306"/>
      <c r="AN1" s="306"/>
      <c r="AO1" s="306"/>
      <c r="AU1" s="306"/>
      <c r="AZ1" s="306"/>
      <c r="BA1" s="306"/>
      <c r="BB1" s="306"/>
      <c r="BE1" s="306" t="s">
        <v>66</v>
      </c>
      <c r="CA1" s="306" t="s">
        <v>66</v>
      </c>
      <c r="CT1" s="306" t="s">
        <v>66</v>
      </c>
      <c r="DY1" s="306" t="s">
        <v>66</v>
      </c>
      <c r="EA1" s="306" t="s">
        <v>460</v>
      </c>
      <c r="EB1" s="616"/>
      <c r="EC1" s="616"/>
      <c r="ED1" s="616"/>
      <c r="EE1" s="616"/>
      <c r="EF1" s="616"/>
      <c r="EG1" s="616"/>
      <c r="EH1" s="616"/>
      <c r="EI1" s="616"/>
      <c r="EJ1" s="616"/>
      <c r="EK1" s="616"/>
      <c r="EN1" s="306" t="s">
        <v>66</v>
      </c>
      <c r="FF1" s="306" t="s">
        <v>66</v>
      </c>
      <c r="FG1" s="306"/>
    </row>
    <row r="2" spans="1:169" ht="12.75" customHeight="1">
      <c r="B2" s="317"/>
      <c r="C2" s="376" t="s">
        <v>67</v>
      </c>
      <c r="D2" s="376"/>
      <c r="E2" s="308"/>
      <c r="F2" s="308"/>
      <c r="I2" s="317"/>
      <c r="J2" s="317"/>
      <c r="K2" s="308"/>
      <c r="L2" s="317"/>
      <c r="M2" s="308"/>
      <c r="N2" s="308"/>
      <c r="O2" s="308"/>
      <c r="P2" s="308"/>
      <c r="Q2" s="308"/>
      <c r="R2" s="308"/>
      <c r="S2" s="308"/>
      <c r="V2" s="308"/>
      <c r="W2" s="376"/>
      <c r="X2" s="317"/>
      <c r="Y2" s="317"/>
      <c r="Z2" s="376"/>
      <c r="AA2" s="317"/>
      <c r="AB2" s="317"/>
      <c r="AD2" s="376" t="s">
        <v>67</v>
      </c>
      <c r="AG2" s="317"/>
      <c r="AH2" s="317"/>
      <c r="AI2" s="376"/>
      <c r="AJ2" s="308"/>
      <c r="AK2" s="376"/>
      <c r="AL2" s="308"/>
      <c r="AM2" s="308"/>
      <c r="AN2" s="308"/>
      <c r="AO2" s="376"/>
      <c r="AU2" s="376"/>
      <c r="AZ2" s="376"/>
      <c r="BA2" s="317"/>
      <c r="BB2" s="317"/>
      <c r="BE2" s="376" t="s">
        <v>67</v>
      </c>
      <c r="CA2" s="376" t="s">
        <v>67</v>
      </c>
      <c r="CT2" s="376" t="s">
        <v>67</v>
      </c>
      <c r="DY2" s="376" t="s">
        <v>67</v>
      </c>
      <c r="EA2" s="376" t="s">
        <v>461</v>
      </c>
      <c r="EB2" s="616"/>
      <c r="EC2" s="616"/>
      <c r="ED2" s="616"/>
      <c r="EE2" s="616"/>
      <c r="EF2" s="616"/>
      <c r="EG2" s="616"/>
      <c r="EH2" s="616"/>
      <c r="EI2" s="616"/>
      <c r="EJ2" s="616"/>
      <c r="EK2" s="616"/>
      <c r="EN2" s="376" t="s">
        <v>67</v>
      </c>
      <c r="FF2" s="376" t="s">
        <v>67</v>
      </c>
      <c r="FG2" s="376"/>
    </row>
    <row r="3" spans="1:169" s="310" customFormat="1">
      <c r="B3" s="507"/>
      <c r="C3" s="507"/>
      <c r="D3" s="507"/>
      <c r="E3" s="507"/>
      <c r="F3" s="507"/>
      <c r="G3" s="973"/>
      <c r="H3" s="973"/>
      <c r="I3" s="973"/>
      <c r="J3" s="973"/>
      <c r="K3" s="973"/>
      <c r="L3" s="973"/>
      <c r="M3" s="973"/>
      <c r="N3" s="973"/>
      <c r="O3" s="973"/>
      <c r="P3" s="973"/>
      <c r="Q3" s="973"/>
      <c r="R3" s="973"/>
      <c r="S3" s="973"/>
      <c r="T3" s="973"/>
      <c r="U3" s="973"/>
      <c r="V3" s="508"/>
      <c r="W3" s="508"/>
      <c r="X3" s="508"/>
      <c r="Y3" s="508"/>
      <c r="Z3" s="508"/>
      <c r="AA3" s="508"/>
      <c r="AB3" s="508"/>
      <c r="AI3" s="507"/>
      <c r="AJ3" s="507"/>
      <c r="AK3" s="507"/>
      <c r="AL3" s="507"/>
      <c r="AM3" s="507"/>
      <c r="AN3" s="507"/>
      <c r="AZ3" s="508"/>
      <c r="BA3" s="508"/>
      <c r="BB3" s="508"/>
      <c r="BU3" s="509"/>
      <c r="BV3" s="510"/>
      <c r="BW3" s="511"/>
      <c r="BX3" s="511"/>
      <c r="DA3" s="7"/>
      <c r="DB3" s="7"/>
      <c r="DC3" s="7"/>
      <c r="DD3" s="7"/>
      <c r="DE3" s="7"/>
      <c r="DF3" s="7"/>
      <c r="DG3" s="7"/>
      <c r="DH3" s="7"/>
      <c r="DI3" s="7"/>
      <c r="DJ3" s="7"/>
      <c r="DK3" s="7"/>
      <c r="DL3" s="7"/>
      <c r="DM3" s="7"/>
      <c r="DN3" s="7"/>
      <c r="DO3" s="7"/>
      <c r="EA3" s="548"/>
      <c r="EB3" s="548"/>
      <c r="EC3" s="548"/>
      <c r="ED3" s="548"/>
      <c r="EE3" s="548"/>
      <c r="EF3" s="548"/>
      <c r="EG3" s="548"/>
      <c r="EH3" s="548"/>
      <c r="EI3" s="548"/>
      <c r="EJ3" s="548"/>
      <c r="EK3" s="548"/>
    </row>
    <row r="4" spans="1:169" s="311" customFormat="1" ht="12.75" customHeight="1">
      <c r="A4" s="512"/>
      <c r="B4" s="949"/>
      <c r="C4" s="513">
        <v>-14.01</v>
      </c>
      <c r="D4" s="952">
        <f>C4-0.01</f>
        <v>-14.02</v>
      </c>
      <c r="E4" s="953"/>
      <c r="F4" s="954"/>
      <c r="G4" s="495">
        <f>D4-0.01</f>
        <v>-14.03</v>
      </c>
      <c r="H4" s="514"/>
      <c r="I4" s="496"/>
      <c r="J4" s="495">
        <f>G4-0.01</f>
        <v>-14.04</v>
      </c>
      <c r="K4" s="496"/>
      <c r="L4" s="495">
        <f>J4-0.01</f>
        <v>-14.049999999999999</v>
      </c>
      <c r="M4" s="514"/>
      <c r="N4" s="514"/>
      <c r="O4" s="496"/>
      <c r="P4" s="952">
        <f>L4-0.01</f>
        <v>-14.059999999999999</v>
      </c>
      <c r="Q4" s="953"/>
      <c r="R4" s="514"/>
      <c r="S4" s="514"/>
      <c r="T4" s="515"/>
      <c r="U4" s="516"/>
      <c r="V4" s="517"/>
      <c r="W4" s="952">
        <f>P4-0.01</f>
        <v>-14.069999999999999</v>
      </c>
      <c r="X4" s="953"/>
      <c r="Y4" s="953"/>
      <c r="Z4" s="952">
        <f>W4-0.01</f>
        <v>-14.079999999999998</v>
      </c>
      <c r="AA4" s="953"/>
      <c r="AB4" s="954"/>
      <c r="AC4" s="512"/>
      <c r="AD4" s="949"/>
      <c r="AE4" s="952">
        <f>Z4-0.01</f>
        <v>-14.089999999999998</v>
      </c>
      <c r="AF4" s="953"/>
      <c r="AG4" s="514"/>
      <c r="AH4" s="496"/>
      <c r="AI4" s="952">
        <f>AE4-0.01</f>
        <v>-14.099999999999998</v>
      </c>
      <c r="AJ4" s="954"/>
      <c r="AK4" s="952">
        <f>AI4-0.01</f>
        <v>-14.109999999999998</v>
      </c>
      <c r="AL4" s="953"/>
      <c r="AM4" s="495">
        <f>AK4-0.01</f>
        <v>-14.119999999999997</v>
      </c>
      <c r="AN4" s="496"/>
      <c r="AO4" s="952" t="s">
        <v>31</v>
      </c>
      <c r="AP4" s="954"/>
      <c r="AQ4" s="952">
        <f>AM4-0.01</f>
        <v>-14.129999999999997</v>
      </c>
      <c r="AR4" s="953"/>
      <c r="AS4" s="514"/>
      <c r="AT4" s="514"/>
      <c r="AU4" s="952">
        <f>AQ4-0.01</f>
        <v>-14.139999999999997</v>
      </c>
      <c r="AV4" s="954"/>
      <c r="AW4" s="952">
        <f>AU4-0.01</f>
        <v>-14.149999999999997</v>
      </c>
      <c r="AX4" s="953"/>
      <c r="AY4" s="953"/>
      <c r="AZ4" s="952">
        <f>AW4-0.01</f>
        <v>-14.159999999999997</v>
      </c>
      <c r="BA4" s="953"/>
      <c r="BB4" s="954"/>
      <c r="BC4" s="512"/>
      <c r="BD4" s="949"/>
      <c r="BE4" s="952">
        <f>AZ4-0.01</f>
        <v>-14.169999999999996</v>
      </c>
      <c r="BF4" s="954"/>
      <c r="BG4" s="495">
        <f>BE4-0.01</f>
        <v>-14.179999999999996</v>
      </c>
      <c r="BH4" s="496"/>
      <c r="BI4" s="518">
        <f>BG4-0.01</f>
        <v>-14.189999999999996</v>
      </c>
      <c r="BJ4" s="717"/>
      <c r="BK4" s="952" t="s">
        <v>310</v>
      </c>
      <c r="BL4" s="954"/>
      <c r="BM4" s="953">
        <f>BI4-0.01</f>
        <v>-14.199999999999996</v>
      </c>
      <c r="BN4" s="953"/>
      <c r="BO4" s="954"/>
      <c r="BP4" s="952">
        <f>BM4-0.01</f>
        <v>-14.209999999999996</v>
      </c>
      <c r="BQ4" s="953"/>
      <c r="BR4" s="954"/>
      <c r="BS4" s="952">
        <f>BP4-0.01</f>
        <v>-14.219999999999995</v>
      </c>
      <c r="BT4" s="954"/>
      <c r="BU4" s="952">
        <f>BS4-0.01</f>
        <v>-14.229999999999995</v>
      </c>
      <c r="BV4" s="953"/>
      <c r="BW4" s="953"/>
      <c r="BX4" s="954"/>
      <c r="BY4" s="512"/>
      <c r="BZ4" s="949"/>
      <c r="CA4" s="952">
        <f>BU4-0.01</f>
        <v>-14.239999999999995</v>
      </c>
      <c r="CB4" s="953"/>
      <c r="CC4" s="952" t="s">
        <v>25</v>
      </c>
      <c r="CD4" s="954"/>
      <c r="CE4" s="952">
        <f>CA4-0.01</f>
        <v>-14.249999999999995</v>
      </c>
      <c r="CF4" s="953"/>
      <c r="CG4" s="953"/>
      <c r="CH4" s="953"/>
      <c r="CI4" s="954"/>
      <c r="CJ4" s="952">
        <f>CE4-0.01</f>
        <v>-14.259999999999994</v>
      </c>
      <c r="CK4" s="953"/>
      <c r="CL4" s="318"/>
      <c r="CM4" s="405"/>
      <c r="CN4" s="952">
        <f>CJ4-0.01</f>
        <v>-14.269999999999994</v>
      </c>
      <c r="CO4" s="953"/>
      <c r="CP4" s="954"/>
      <c r="CQ4" s="513">
        <f>CN4-0.01</f>
        <v>-14.279999999999994</v>
      </c>
      <c r="CR4" s="512"/>
      <c r="CS4" s="949"/>
      <c r="CT4" s="952">
        <f>CQ4-0.01</f>
        <v>-14.289999999999994</v>
      </c>
      <c r="CU4" s="953"/>
      <c r="CV4" s="318"/>
      <c r="CW4" s="405"/>
      <c r="CX4" s="952">
        <f>CT4-0.01</f>
        <v>-14.299999999999994</v>
      </c>
      <c r="CY4" s="953"/>
      <c r="CZ4" s="954"/>
      <c r="DA4" s="952">
        <f>CX4-0.01</f>
        <v>-14.309999999999993</v>
      </c>
      <c r="DB4" s="953"/>
      <c r="DC4" s="953"/>
      <c r="DD4" s="953"/>
      <c r="DE4" s="953"/>
      <c r="DF4" s="953"/>
      <c r="DG4" s="953"/>
      <c r="DH4" s="953"/>
      <c r="DI4" s="953"/>
      <c r="DJ4" s="953"/>
      <c r="DK4" s="953"/>
      <c r="DL4" s="953"/>
      <c r="DM4" s="953"/>
      <c r="DN4" s="953"/>
      <c r="DO4" s="953"/>
      <c r="DP4" s="952">
        <f>DA4-0.01</f>
        <v>-14.319999999999993</v>
      </c>
      <c r="DQ4" s="953"/>
      <c r="DR4" s="953"/>
      <c r="DS4" s="953"/>
      <c r="DT4" s="953"/>
      <c r="DU4" s="953"/>
      <c r="DV4" s="954"/>
      <c r="DW4" s="512"/>
      <c r="DX4" s="949"/>
      <c r="DY4" s="404">
        <f>DP4-0.01</f>
        <v>-14.329999999999993</v>
      </c>
      <c r="DZ4" s="405"/>
      <c r="EA4" s="518">
        <f>DY4-0.01</f>
        <v>-14.339999999999993</v>
      </c>
      <c r="EB4" s="717"/>
      <c r="EC4" s="717"/>
      <c r="ED4" s="717"/>
      <c r="EE4" s="717"/>
      <c r="EF4" s="717"/>
      <c r="EG4" s="717"/>
      <c r="EH4" s="717"/>
      <c r="EI4" s="717"/>
      <c r="EJ4" s="717"/>
      <c r="EK4" s="519"/>
      <c r="EL4" s="512"/>
      <c r="EM4" s="949"/>
      <c r="EN4" s="405">
        <f>EA4-0.01</f>
        <v>-14.349999999999993</v>
      </c>
      <c r="EO4" s="952">
        <f>EN4-0.01</f>
        <v>-14.359999999999992</v>
      </c>
      <c r="EP4" s="953"/>
      <c r="EQ4" s="405">
        <f>EO4-0.01</f>
        <v>-14.369999999999992</v>
      </c>
      <c r="ER4" s="513">
        <f>EQ4-0.01</f>
        <v>-14.379999999999992</v>
      </c>
      <c r="ES4" s="952">
        <f>ER4-0.01</f>
        <v>-14.389999999999992</v>
      </c>
      <c r="ET4" s="954"/>
      <c r="EU4" s="952">
        <f>ES4-0.01</f>
        <v>-14.399999999999991</v>
      </c>
      <c r="EV4" s="953"/>
      <c r="EW4" s="318"/>
      <c r="EX4" s="405"/>
      <c r="EY4" s="513">
        <f>EU4-0.01</f>
        <v>-14.409999999999991</v>
      </c>
      <c r="EZ4" s="952">
        <f>EY4-0.01</f>
        <v>-14.419999999999991</v>
      </c>
      <c r="FA4" s="953"/>
      <c r="FB4" s="318"/>
      <c r="FC4" s="405"/>
      <c r="FD4" s="512"/>
      <c r="FE4" s="949"/>
      <c r="FF4" s="952">
        <f>EZ4-0.01</f>
        <v>-14.429999999999991</v>
      </c>
      <c r="FG4" s="953"/>
      <c r="FH4" s="954"/>
      <c r="FI4" s="952">
        <f>FF4-0.01</f>
        <v>-14.439999999999991</v>
      </c>
      <c r="FJ4" s="953"/>
      <c r="FK4" s="405"/>
      <c r="FL4" s="513">
        <f>FI4-0.01</f>
        <v>-14.44999999999999</v>
      </c>
      <c r="FM4" s="513">
        <f>FL4-0.01</f>
        <v>-14.45999999999999</v>
      </c>
    </row>
    <row r="5" spans="1:169" ht="12.75" customHeight="1">
      <c r="A5" s="310"/>
      <c r="B5" s="950"/>
      <c r="C5" s="947" t="s">
        <v>289</v>
      </c>
      <c r="D5" s="935" t="s">
        <v>363</v>
      </c>
      <c r="E5" s="937"/>
      <c r="F5" s="936"/>
      <c r="G5" s="935" t="s">
        <v>68</v>
      </c>
      <c r="H5" s="937"/>
      <c r="I5" s="936"/>
      <c r="J5" s="935" t="s">
        <v>364</v>
      </c>
      <c r="K5" s="936"/>
      <c r="L5" s="935" t="s">
        <v>365</v>
      </c>
      <c r="M5" s="937"/>
      <c r="N5" s="937"/>
      <c r="O5" s="936"/>
      <c r="P5" s="981" t="s">
        <v>69</v>
      </c>
      <c r="Q5" s="982"/>
      <c r="R5" s="982"/>
      <c r="S5" s="983"/>
      <c r="T5" s="983"/>
      <c r="U5" s="984"/>
      <c r="V5" s="520"/>
      <c r="W5" s="935" t="s">
        <v>70</v>
      </c>
      <c r="X5" s="937"/>
      <c r="Y5" s="937"/>
      <c r="Z5" s="935" t="s">
        <v>71</v>
      </c>
      <c r="AA5" s="937"/>
      <c r="AB5" s="936"/>
      <c r="AC5" s="310"/>
      <c r="AD5" s="950"/>
      <c r="AE5" s="935" t="s">
        <v>72</v>
      </c>
      <c r="AF5" s="937"/>
      <c r="AG5" s="1002"/>
      <c r="AH5" s="1003"/>
      <c r="AI5" s="935" t="s">
        <v>73</v>
      </c>
      <c r="AJ5" s="936"/>
      <c r="AK5" s="935" t="s">
        <v>74</v>
      </c>
      <c r="AL5" s="936"/>
      <c r="AM5" s="935" t="s">
        <v>75</v>
      </c>
      <c r="AN5" s="936"/>
      <c r="AO5" s="935" t="s">
        <v>76</v>
      </c>
      <c r="AP5" s="936"/>
      <c r="AQ5" s="935" t="s">
        <v>366</v>
      </c>
      <c r="AR5" s="937"/>
      <c r="AS5" s="937"/>
      <c r="AT5" s="937"/>
      <c r="AU5" s="935" t="s">
        <v>489</v>
      </c>
      <c r="AV5" s="936"/>
      <c r="AW5" s="935" t="s">
        <v>367</v>
      </c>
      <c r="AX5" s="937"/>
      <c r="AY5" s="937"/>
      <c r="AZ5" s="935" t="s">
        <v>368</v>
      </c>
      <c r="BA5" s="937"/>
      <c r="BB5" s="936"/>
      <c r="BC5" s="310"/>
      <c r="BD5" s="950"/>
      <c r="BE5" s="935" t="s">
        <v>490</v>
      </c>
      <c r="BF5" s="936"/>
      <c r="BG5" s="935" t="s">
        <v>485</v>
      </c>
      <c r="BH5" s="936"/>
      <c r="BI5" s="935" t="s">
        <v>78</v>
      </c>
      <c r="BJ5" s="937"/>
      <c r="BK5" s="935" t="s">
        <v>492</v>
      </c>
      <c r="BL5" s="936"/>
      <c r="BM5" s="935" t="s">
        <v>309</v>
      </c>
      <c r="BN5" s="937"/>
      <c r="BO5" s="936"/>
      <c r="BP5" s="935" t="s">
        <v>493</v>
      </c>
      <c r="BQ5" s="937"/>
      <c r="BR5" s="936"/>
      <c r="BS5" s="935" t="s">
        <v>369</v>
      </c>
      <c r="BT5" s="936"/>
      <c r="BU5" s="935" t="s">
        <v>79</v>
      </c>
      <c r="BV5" s="937"/>
      <c r="BW5" s="937"/>
      <c r="BX5" s="936"/>
      <c r="BY5" s="310"/>
      <c r="BZ5" s="950"/>
      <c r="CA5" s="935" t="s">
        <v>442</v>
      </c>
      <c r="CB5" s="937"/>
      <c r="CC5" s="935" t="s">
        <v>316</v>
      </c>
      <c r="CD5" s="936"/>
      <c r="CE5" s="935" t="s">
        <v>375</v>
      </c>
      <c r="CF5" s="937"/>
      <c r="CG5" s="937"/>
      <c r="CH5" s="937"/>
      <c r="CI5" s="936"/>
      <c r="CJ5" s="935" t="s">
        <v>373</v>
      </c>
      <c r="CK5" s="937"/>
      <c r="CL5" s="937"/>
      <c r="CM5" s="936"/>
      <c r="CN5" s="935" t="s">
        <v>273</v>
      </c>
      <c r="CO5" s="937"/>
      <c r="CP5" s="936"/>
      <c r="CQ5" s="946" t="s">
        <v>338</v>
      </c>
      <c r="CR5" s="310"/>
      <c r="CS5" s="950"/>
      <c r="CT5" s="935" t="s">
        <v>374</v>
      </c>
      <c r="CU5" s="937"/>
      <c r="CV5" s="937"/>
      <c r="CW5" s="936"/>
      <c r="CX5" s="935" t="s">
        <v>347</v>
      </c>
      <c r="CY5" s="937"/>
      <c r="CZ5" s="936"/>
      <c r="DA5" s="935" t="s">
        <v>376</v>
      </c>
      <c r="DB5" s="937"/>
      <c r="DC5" s="937"/>
      <c r="DD5" s="937"/>
      <c r="DE5" s="937"/>
      <c r="DF5" s="937"/>
      <c r="DG5" s="937"/>
      <c r="DH5" s="937"/>
      <c r="DI5" s="937"/>
      <c r="DJ5" s="937"/>
      <c r="DK5" s="937"/>
      <c r="DL5" s="937"/>
      <c r="DM5" s="937"/>
      <c r="DN5" s="937"/>
      <c r="DO5" s="937"/>
      <c r="DP5" s="935" t="s">
        <v>80</v>
      </c>
      <c r="DQ5" s="937"/>
      <c r="DR5" s="937"/>
      <c r="DS5" s="937"/>
      <c r="DT5" s="937"/>
      <c r="DU5" s="937"/>
      <c r="DV5" s="936"/>
      <c r="DW5" s="310"/>
      <c r="DX5" s="950"/>
      <c r="DY5" s="935" t="s">
        <v>77</v>
      </c>
      <c r="DZ5" s="936"/>
      <c r="EA5" s="935" t="s">
        <v>462</v>
      </c>
      <c r="EB5" s="937"/>
      <c r="EC5" s="937"/>
      <c r="ED5" s="937"/>
      <c r="EE5" s="937"/>
      <c r="EF5" s="937"/>
      <c r="EG5" s="937"/>
      <c r="EH5" s="937"/>
      <c r="EI5" s="937"/>
      <c r="EJ5" s="937"/>
      <c r="EK5" s="936"/>
      <c r="EL5" s="310"/>
      <c r="EM5" s="950"/>
      <c r="EN5" s="936" t="s">
        <v>81</v>
      </c>
      <c r="EO5" s="935" t="s">
        <v>377</v>
      </c>
      <c r="EP5" s="937"/>
      <c r="EQ5" s="944" t="s">
        <v>408</v>
      </c>
      <c r="ER5" s="947" t="s">
        <v>379</v>
      </c>
      <c r="ES5" s="935" t="s">
        <v>82</v>
      </c>
      <c r="ET5" s="936"/>
      <c r="EU5" s="935" t="s">
        <v>380</v>
      </c>
      <c r="EV5" s="937"/>
      <c r="EW5" s="937"/>
      <c r="EX5" s="936"/>
      <c r="EY5" s="947" t="s">
        <v>381</v>
      </c>
      <c r="EZ5" s="935" t="s">
        <v>382</v>
      </c>
      <c r="FA5" s="937"/>
      <c r="FB5" s="937"/>
      <c r="FC5" s="936"/>
      <c r="FD5" s="310"/>
      <c r="FE5" s="950"/>
      <c r="FF5" s="935" t="s">
        <v>83</v>
      </c>
      <c r="FG5" s="937"/>
      <c r="FH5" s="936"/>
      <c r="FI5" s="935" t="s">
        <v>84</v>
      </c>
      <c r="FJ5" s="937"/>
      <c r="FK5" s="936"/>
      <c r="FL5" s="946" t="s">
        <v>383</v>
      </c>
      <c r="FM5" s="394"/>
    </row>
    <row r="6" spans="1:169" ht="12.75" customHeight="1">
      <c r="A6" s="310"/>
      <c r="B6" s="950"/>
      <c r="C6" s="947"/>
      <c r="D6" s="935"/>
      <c r="E6" s="937"/>
      <c r="F6" s="936"/>
      <c r="G6" s="935"/>
      <c r="H6" s="937"/>
      <c r="I6" s="936"/>
      <c r="J6" s="935"/>
      <c r="K6" s="936"/>
      <c r="L6" s="935"/>
      <c r="M6" s="937"/>
      <c r="N6" s="937"/>
      <c r="O6" s="936"/>
      <c r="P6" s="521" t="s">
        <v>85</v>
      </c>
      <c r="Q6" s="332"/>
      <c r="R6" s="522">
        <v>1</v>
      </c>
      <c r="S6" s="527" t="s">
        <v>90</v>
      </c>
      <c r="T6" s="526"/>
      <c r="U6" s="778">
        <v>19</v>
      </c>
      <c r="V6" s="520"/>
      <c r="W6" s="935"/>
      <c r="X6" s="937"/>
      <c r="Y6" s="937"/>
      <c r="Z6" s="935"/>
      <c r="AA6" s="937"/>
      <c r="AB6" s="936"/>
      <c r="AC6" s="310"/>
      <c r="AD6" s="950"/>
      <c r="AE6" s="935"/>
      <c r="AF6" s="937"/>
      <c r="AG6" s="1002"/>
      <c r="AH6" s="1003"/>
      <c r="AI6" s="935"/>
      <c r="AJ6" s="936"/>
      <c r="AK6" s="935"/>
      <c r="AL6" s="936"/>
      <c r="AM6" s="935"/>
      <c r="AN6" s="936"/>
      <c r="AO6" s="935"/>
      <c r="AP6" s="936"/>
      <c r="AQ6" s="935"/>
      <c r="AR6" s="937"/>
      <c r="AS6" s="937"/>
      <c r="AT6" s="937"/>
      <c r="AU6" s="935"/>
      <c r="AV6" s="936"/>
      <c r="AW6" s="935"/>
      <c r="AX6" s="937"/>
      <c r="AY6" s="937"/>
      <c r="AZ6" s="935"/>
      <c r="BA6" s="937"/>
      <c r="BB6" s="936"/>
      <c r="BC6" s="310"/>
      <c r="BD6" s="950"/>
      <c r="BE6" s="935"/>
      <c r="BF6" s="936"/>
      <c r="BG6" s="935"/>
      <c r="BH6" s="936"/>
      <c r="BI6" s="935"/>
      <c r="BJ6" s="937"/>
      <c r="BK6" s="935"/>
      <c r="BL6" s="936"/>
      <c r="BM6" s="935"/>
      <c r="BN6" s="937"/>
      <c r="BO6" s="936"/>
      <c r="BP6" s="935"/>
      <c r="BQ6" s="937"/>
      <c r="BR6" s="936"/>
      <c r="BS6" s="935"/>
      <c r="BT6" s="936"/>
      <c r="BU6" s="935"/>
      <c r="BV6" s="937"/>
      <c r="BW6" s="937"/>
      <c r="BX6" s="936"/>
      <c r="BY6" s="310"/>
      <c r="BZ6" s="950"/>
      <c r="CA6" s="935"/>
      <c r="CB6" s="937"/>
      <c r="CC6" s="935"/>
      <c r="CD6" s="936"/>
      <c r="CE6" s="935"/>
      <c r="CF6" s="937"/>
      <c r="CG6" s="937"/>
      <c r="CH6" s="937"/>
      <c r="CI6" s="936"/>
      <c r="CJ6" s="935"/>
      <c r="CK6" s="937"/>
      <c r="CL6" s="937"/>
      <c r="CM6" s="936"/>
      <c r="CN6" s="935"/>
      <c r="CO6" s="937"/>
      <c r="CP6" s="936"/>
      <c r="CQ6" s="946"/>
      <c r="CR6" s="310"/>
      <c r="CS6" s="950"/>
      <c r="CT6" s="935"/>
      <c r="CU6" s="937"/>
      <c r="CV6" s="937"/>
      <c r="CW6" s="936"/>
      <c r="CX6" s="935"/>
      <c r="CY6" s="937"/>
      <c r="CZ6" s="936"/>
      <c r="DA6" s="935"/>
      <c r="DB6" s="937"/>
      <c r="DC6" s="937"/>
      <c r="DD6" s="937"/>
      <c r="DE6" s="937"/>
      <c r="DF6" s="937"/>
      <c r="DG6" s="937"/>
      <c r="DH6" s="937"/>
      <c r="DI6" s="937"/>
      <c r="DJ6" s="937"/>
      <c r="DK6" s="937"/>
      <c r="DL6" s="937"/>
      <c r="DM6" s="937"/>
      <c r="DN6" s="937"/>
      <c r="DO6" s="937"/>
      <c r="DP6" s="301"/>
      <c r="DQ6" s="372" t="s">
        <v>86</v>
      </c>
      <c r="DR6" s="374"/>
      <c r="DS6" s="523"/>
      <c r="DT6" s="523"/>
      <c r="DU6" s="373">
        <v>1</v>
      </c>
      <c r="DV6" s="524"/>
      <c r="DW6" s="310"/>
      <c r="DX6" s="950"/>
      <c r="DY6" s="935"/>
      <c r="DZ6" s="936"/>
      <c r="EA6" s="935"/>
      <c r="EB6" s="937"/>
      <c r="EC6" s="937"/>
      <c r="ED6" s="937"/>
      <c r="EE6" s="937"/>
      <c r="EF6" s="937"/>
      <c r="EG6" s="937"/>
      <c r="EH6" s="937"/>
      <c r="EI6" s="937"/>
      <c r="EJ6" s="937"/>
      <c r="EK6" s="936"/>
      <c r="EL6" s="310"/>
      <c r="EM6" s="950"/>
      <c r="EN6" s="936"/>
      <c r="EO6" s="935"/>
      <c r="EP6" s="937"/>
      <c r="EQ6" s="945"/>
      <c r="ER6" s="947"/>
      <c r="ES6" s="935"/>
      <c r="ET6" s="936"/>
      <c r="EU6" s="935"/>
      <c r="EV6" s="937"/>
      <c r="EW6" s="937"/>
      <c r="EX6" s="936"/>
      <c r="EY6" s="947"/>
      <c r="EZ6" s="935"/>
      <c r="FA6" s="937"/>
      <c r="FB6" s="937"/>
      <c r="FC6" s="936"/>
      <c r="FD6" s="310"/>
      <c r="FE6" s="950"/>
      <c r="FF6" s="935"/>
      <c r="FG6" s="937"/>
      <c r="FH6" s="936"/>
      <c r="FI6" s="935"/>
      <c r="FJ6" s="937"/>
      <c r="FK6" s="936"/>
      <c r="FL6" s="946"/>
      <c r="FM6" s="944" t="s">
        <v>408</v>
      </c>
    </row>
    <row r="7" spans="1:169" ht="12.75" customHeight="1">
      <c r="A7" s="310"/>
      <c r="B7" s="950"/>
      <c r="C7" s="947"/>
      <c r="D7" s="935"/>
      <c r="E7" s="937"/>
      <c r="F7" s="936"/>
      <c r="G7" s="935"/>
      <c r="H7" s="937"/>
      <c r="I7" s="936"/>
      <c r="J7" s="935"/>
      <c r="K7" s="936"/>
      <c r="L7" s="935"/>
      <c r="M7" s="937"/>
      <c r="N7" s="937"/>
      <c r="O7" s="936"/>
      <c r="P7" s="1009" t="s">
        <v>87</v>
      </c>
      <c r="Q7" s="1010"/>
      <c r="R7" s="525">
        <v>2</v>
      </c>
      <c r="S7" s="331" t="s">
        <v>94</v>
      </c>
      <c r="T7" s="531"/>
      <c r="U7" s="778">
        <v>20</v>
      </c>
      <c r="V7" s="520"/>
      <c r="W7" s="935"/>
      <c r="X7" s="937"/>
      <c r="Y7" s="937"/>
      <c r="Z7" s="935"/>
      <c r="AA7" s="937"/>
      <c r="AB7" s="936"/>
      <c r="AC7" s="310"/>
      <c r="AD7" s="950"/>
      <c r="AE7" s="935"/>
      <c r="AF7" s="937"/>
      <c r="AG7" s="1002"/>
      <c r="AH7" s="1003"/>
      <c r="AI7" s="935"/>
      <c r="AJ7" s="936"/>
      <c r="AK7" s="935"/>
      <c r="AL7" s="936"/>
      <c r="AM7" s="935"/>
      <c r="AN7" s="936"/>
      <c r="AO7" s="935"/>
      <c r="AP7" s="936"/>
      <c r="AQ7" s="935"/>
      <c r="AR7" s="937"/>
      <c r="AS7" s="937"/>
      <c r="AT7" s="937"/>
      <c r="AU7" s="935"/>
      <c r="AV7" s="936"/>
      <c r="AW7" s="935"/>
      <c r="AX7" s="937"/>
      <c r="AY7" s="937"/>
      <c r="AZ7" s="935"/>
      <c r="BA7" s="937"/>
      <c r="BB7" s="936"/>
      <c r="BC7" s="310"/>
      <c r="BD7" s="950"/>
      <c r="BE7" s="935"/>
      <c r="BF7" s="936"/>
      <c r="BG7" s="935"/>
      <c r="BH7" s="936"/>
      <c r="BI7" s="935"/>
      <c r="BJ7" s="937"/>
      <c r="BK7" s="935"/>
      <c r="BL7" s="936"/>
      <c r="BM7" s="935"/>
      <c r="BN7" s="937"/>
      <c r="BO7" s="936"/>
      <c r="BP7" s="935"/>
      <c r="BQ7" s="937"/>
      <c r="BR7" s="936"/>
      <c r="BS7" s="935"/>
      <c r="BT7" s="936"/>
      <c r="BU7" s="935"/>
      <c r="BV7" s="937"/>
      <c r="BW7" s="937"/>
      <c r="BX7" s="936"/>
      <c r="BY7" s="310"/>
      <c r="BZ7" s="950"/>
      <c r="CA7" s="935"/>
      <c r="CB7" s="937"/>
      <c r="CC7" s="935"/>
      <c r="CD7" s="936"/>
      <c r="CE7" s="935"/>
      <c r="CF7" s="937"/>
      <c r="CG7" s="937"/>
      <c r="CH7" s="937"/>
      <c r="CI7" s="936"/>
      <c r="CJ7" s="935"/>
      <c r="CK7" s="937"/>
      <c r="CL7" s="937"/>
      <c r="CM7" s="936"/>
      <c r="CN7" s="935"/>
      <c r="CO7" s="937"/>
      <c r="CP7" s="936"/>
      <c r="CQ7" s="946"/>
      <c r="CR7" s="310"/>
      <c r="CS7" s="950"/>
      <c r="CT7" s="935"/>
      <c r="CU7" s="937"/>
      <c r="CV7" s="937"/>
      <c r="CW7" s="936"/>
      <c r="CX7" s="935"/>
      <c r="CY7" s="937"/>
      <c r="CZ7" s="936"/>
      <c r="DA7" s="244"/>
      <c r="DB7" s="7"/>
      <c r="DC7" s="7"/>
      <c r="DD7" s="7"/>
      <c r="DE7" s="7"/>
      <c r="DF7" s="7"/>
      <c r="DG7" s="7"/>
      <c r="DH7" s="7"/>
      <c r="DI7" s="7"/>
      <c r="DJ7" s="7"/>
      <c r="DK7" s="7"/>
      <c r="DL7" s="7"/>
      <c r="DM7" s="7"/>
      <c r="DN7" s="7"/>
      <c r="DO7" s="7"/>
      <c r="DP7" s="301"/>
      <c r="DQ7" s="372" t="s">
        <v>88</v>
      </c>
      <c r="DR7" s="374"/>
      <c r="DS7" s="523"/>
      <c r="DT7" s="523"/>
      <c r="DU7" s="373">
        <v>2</v>
      </c>
      <c r="DV7" s="524"/>
      <c r="DW7" s="310"/>
      <c r="DX7" s="950"/>
      <c r="DY7" s="935"/>
      <c r="DZ7" s="936"/>
      <c r="EA7" s="935"/>
      <c r="EB7" s="937"/>
      <c r="EC7" s="937"/>
      <c r="ED7" s="937"/>
      <c r="EE7" s="937"/>
      <c r="EF7" s="937"/>
      <c r="EG7" s="937"/>
      <c r="EH7" s="937"/>
      <c r="EI7" s="937"/>
      <c r="EJ7" s="937"/>
      <c r="EK7" s="936"/>
      <c r="EL7" s="310"/>
      <c r="EM7" s="950"/>
      <c r="EN7" s="936"/>
      <c r="EO7" s="935"/>
      <c r="EP7" s="937"/>
      <c r="EQ7" s="945"/>
      <c r="ER7" s="947"/>
      <c r="ES7" s="935"/>
      <c r="ET7" s="936"/>
      <c r="EU7" s="935"/>
      <c r="EV7" s="937"/>
      <c r="EW7" s="937"/>
      <c r="EX7" s="936"/>
      <c r="EY7" s="947"/>
      <c r="EZ7" s="935"/>
      <c r="FA7" s="937"/>
      <c r="FB7" s="937"/>
      <c r="FC7" s="936"/>
      <c r="FD7" s="310"/>
      <c r="FE7" s="950"/>
      <c r="FF7" s="301"/>
      <c r="FG7" s="520"/>
      <c r="FH7" s="524"/>
      <c r="FI7" s="935"/>
      <c r="FJ7" s="937"/>
      <c r="FK7" s="936"/>
      <c r="FL7" s="946"/>
      <c r="FM7" s="945"/>
    </row>
    <row r="8" spans="1:169" ht="12.75" customHeight="1">
      <c r="A8" s="310"/>
      <c r="B8" s="950"/>
      <c r="C8" s="947"/>
      <c r="D8" s="935"/>
      <c r="E8" s="937"/>
      <c r="F8" s="936"/>
      <c r="G8" s="935"/>
      <c r="H8" s="937"/>
      <c r="I8" s="936"/>
      <c r="J8" s="935"/>
      <c r="K8" s="936"/>
      <c r="L8" s="935"/>
      <c r="M8" s="937"/>
      <c r="N8" s="937"/>
      <c r="O8" s="936"/>
      <c r="P8" s="975" t="s">
        <v>89</v>
      </c>
      <c r="Q8" s="976"/>
      <c r="R8" s="525">
        <v>3</v>
      </c>
      <c r="S8" s="534" t="s">
        <v>98</v>
      </c>
      <c r="T8" s="531"/>
      <c r="U8" s="778">
        <v>21</v>
      </c>
      <c r="V8" s="529"/>
      <c r="W8" s="935"/>
      <c r="X8" s="937"/>
      <c r="Y8" s="937"/>
      <c r="Z8" s="935"/>
      <c r="AA8" s="937"/>
      <c r="AB8" s="936"/>
      <c r="AC8" s="310"/>
      <c r="AD8" s="950"/>
      <c r="AE8" s="935"/>
      <c r="AF8" s="937"/>
      <c r="AG8" s="1002"/>
      <c r="AH8" s="1003"/>
      <c r="AI8" s="935"/>
      <c r="AJ8" s="936"/>
      <c r="AK8" s="935"/>
      <c r="AL8" s="936"/>
      <c r="AM8" s="935"/>
      <c r="AN8" s="936"/>
      <c r="AO8" s="935"/>
      <c r="AP8" s="936"/>
      <c r="AQ8" s="935"/>
      <c r="AR8" s="937"/>
      <c r="AS8" s="937"/>
      <c r="AT8" s="937"/>
      <c r="AU8" s="935"/>
      <c r="AV8" s="936"/>
      <c r="AW8" s="935"/>
      <c r="AX8" s="937"/>
      <c r="AY8" s="937"/>
      <c r="AZ8" s="935"/>
      <c r="BA8" s="937"/>
      <c r="BB8" s="936"/>
      <c r="BC8" s="310"/>
      <c r="BD8" s="950"/>
      <c r="BE8" s="935"/>
      <c r="BF8" s="936"/>
      <c r="BG8" s="935"/>
      <c r="BH8" s="936"/>
      <c r="BI8" s="935"/>
      <c r="BJ8" s="937"/>
      <c r="BK8" s="935"/>
      <c r="BL8" s="936"/>
      <c r="BM8" s="935"/>
      <c r="BN8" s="937"/>
      <c r="BO8" s="936"/>
      <c r="BP8" s="935"/>
      <c r="BQ8" s="937"/>
      <c r="BR8" s="936"/>
      <c r="BS8" s="935"/>
      <c r="BT8" s="936"/>
      <c r="BU8" s="935"/>
      <c r="BV8" s="937"/>
      <c r="BW8" s="937"/>
      <c r="BX8" s="936"/>
      <c r="BY8" s="310"/>
      <c r="BZ8" s="950"/>
      <c r="CA8" s="935"/>
      <c r="CB8" s="937"/>
      <c r="CC8" s="935"/>
      <c r="CD8" s="936"/>
      <c r="CE8" s="935"/>
      <c r="CF8" s="937"/>
      <c r="CG8" s="937"/>
      <c r="CH8" s="937"/>
      <c r="CI8" s="936"/>
      <c r="CJ8" s="935"/>
      <c r="CK8" s="937"/>
      <c r="CL8" s="937"/>
      <c r="CM8" s="936"/>
      <c r="CN8" s="935"/>
      <c r="CO8" s="937"/>
      <c r="CP8" s="936"/>
      <c r="CQ8" s="946"/>
      <c r="CR8" s="310"/>
      <c r="CS8" s="950"/>
      <c r="CT8" s="935"/>
      <c r="CU8" s="937"/>
      <c r="CV8" s="937"/>
      <c r="CW8" s="936"/>
      <c r="CX8" s="935"/>
      <c r="CY8" s="937"/>
      <c r="CZ8" s="936"/>
      <c r="DA8" s="999" t="s">
        <v>26</v>
      </c>
      <c r="DB8" s="998"/>
      <c r="DC8" s="703">
        <v>1</v>
      </c>
      <c r="DD8" s="520"/>
      <c r="DE8" s="704" t="s">
        <v>443</v>
      </c>
      <c r="DF8" s="531"/>
      <c r="DG8" s="576"/>
      <c r="DH8" s="531"/>
      <c r="DI8" s="531"/>
      <c r="DJ8" s="576"/>
      <c r="DK8" s="576"/>
      <c r="DL8" s="576">
        <v>15</v>
      </c>
      <c r="DM8" s="531"/>
      <c r="DN8" s="531"/>
      <c r="DO8" s="528"/>
      <c r="DP8" s="301"/>
      <c r="DQ8" s="372" t="s">
        <v>91</v>
      </c>
      <c r="DR8" s="374"/>
      <c r="DS8" s="523"/>
      <c r="DT8" s="523"/>
      <c r="DU8" s="373">
        <v>3</v>
      </c>
      <c r="DV8" s="524"/>
      <c r="DW8" s="310"/>
      <c r="DX8" s="950"/>
      <c r="DY8" s="935"/>
      <c r="DZ8" s="936"/>
      <c r="EA8" s="935"/>
      <c r="EB8" s="937"/>
      <c r="EC8" s="937"/>
      <c r="ED8" s="937"/>
      <c r="EE8" s="937"/>
      <c r="EF8" s="937"/>
      <c r="EG8" s="937"/>
      <c r="EH8" s="937"/>
      <c r="EI8" s="937"/>
      <c r="EJ8" s="937"/>
      <c r="EK8" s="936"/>
      <c r="EL8" s="310"/>
      <c r="EM8" s="950"/>
      <c r="EN8" s="936"/>
      <c r="EO8" s="935"/>
      <c r="EP8" s="937"/>
      <c r="EQ8" s="945"/>
      <c r="ER8" s="947"/>
      <c r="ES8" s="935"/>
      <c r="ET8" s="936"/>
      <c r="EU8" s="935"/>
      <c r="EV8" s="937"/>
      <c r="EW8" s="937"/>
      <c r="EX8" s="936"/>
      <c r="EY8" s="947"/>
      <c r="EZ8" s="935"/>
      <c r="FA8" s="937"/>
      <c r="FB8" s="937"/>
      <c r="FC8" s="936"/>
      <c r="FD8" s="310"/>
      <c r="FE8" s="950"/>
      <c r="FF8" s="503" t="s">
        <v>92</v>
      </c>
      <c r="FG8" s="373"/>
      <c r="FH8" s="530">
        <v>1</v>
      </c>
      <c r="FI8" s="935"/>
      <c r="FJ8" s="937"/>
      <c r="FK8" s="936"/>
      <c r="FL8" s="946"/>
      <c r="FM8" s="945"/>
    </row>
    <row r="9" spans="1:169" ht="12.75" customHeight="1">
      <c r="A9" s="310"/>
      <c r="B9" s="950"/>
      <c r="C9" s="947"/>
      <c r="D9" s="935"/>
      <c r="E9" s="937"/>
      <c r="F9" s="936"/>
      <c r="G9" s="935"/>
      <c r="H9" s="937"/>
      <c r="I9" s="936"/>
      <c r="J9" s="935"/>
      <c r="K9" s="936"/>
      <c r="L9" s="935"/>
      <c r="M9" s="937"/>
      <c r="N9" s="937"/>
      <c r="O9" s="936"/>
      <c r="P9" s="975" t="s">
        <v>93</v>
      </c>
      <c r="Q9" s="976"/>
      <c r="R9" s="525">
        <v>4</v>
      </c>
      <c r="S9" s="540" t="s">
        <v>50</v>
      </c>
      <c r="T9" s="531"/>
      <c r="U9" s="778">
        <v>96</v>
      </c>
      <c r="V9" s="529"/>
      <c r="W9" s="966"/>
      <c r="X9" s="1004"/>
      <c r="Y9" s="1004"/>
      <c r="Z9" s="966"/>
      <c r="AA9" s="1004"/>
      <c r="AB9" s="959"/>
      <c r="AC9" s="310"/>
      <c r="AD9" s="950"/>
      <c r="AE9" s="935"/>
      <c r="AF9" s="937"/>
      <c r="AG9" s="1002"/>
      <c r="AH9" s="1003"/>
      <c r="AI9" s="935"/>
      <c r="AJ9" s="936"/>
      <c r="AK9" s="935"/>
      <c r="AL9" s="936"/>
      <c r="AM9" s="935"/>
      <c r="AN9" s="936"/>
      <c r="AO9" s="294"/>
      <c r="AP9" s="295"/>
      <c r="AQ9" s="935"/>
      <c r="AR9" s="937"/>
      <c r="AS9" s="937"/>
      <c r="AT9" s="937"/>
      <c r="AU9" s="532" t="s">
        <v>290</v>
      </c>
      <c r="AV9" s="528">
        <v>1</v>
      </c>
      <c r="AW9" s="966"/>
      <c r="AX9" s="1004"/>
      <c r="AY9" s="1004"/>
      <c r="AZ9" s="966"/>
      <c r="BA9" s="1004"/>
      <c r="BB9" s="959"/>
      <c r="BC9" s="310"/>
      <c r="BD9" s="950"/>
      <c r="BE9" s="294"/>
      <c r="BF9" s="295"/>
      <c r="BG9" s="935"/>
      <c r="BH9" s="936"/>
      <c r="BI9" s="935"/>
      <c r="BJ9" s="937"/>
      <c r="BK9" s="935"/>
      <c r="BL9" s="936"/>
      <c r="BM9" s="935"/>
      <c r="BN9" s="937"/>
      <c r="BO9" s="936"/>
      <c r="BP9" s="935"/>
      <c r="BQ9" s="937"/>
      <c r="BR9" s="936"/>
      <c r="BS9" s="294"/>
      <c r="BT9" s="295"/>
      <c r="BU9" s="294"/>
      <c r="BV9" s="315"/>
      <c r="BW9" s="533"/>
      <c r="BX9" s="295"/>
      <c r="BY9" s="310"/>
      <c r="BZ9" s="950"/>
      <c r="CA9" s="935"/>
      <c r="CB9" s="937"/>
      <c r="CC9" s="966"/>
      <c r="CD9" s="959"/>
      <c r="CE9" s="935"/>
      <c r="CF9" s="937"/>
      <c r="CG9" s="937"/>
      <c r="CH9" s="937"/>
      <c r="CI9" s="936"/>
      <c r="CJ9" s="935"/>
      <c r="CK9" s="937"/>
      <c r="CL9" s="937"/>
      <c r="CM9" s="936"/>
      <c r="CN9" s="966"/>
      <c r="CO9" s="1004"/>
      <c r="CP9" s="959"/>
      <c r="CQ9" s="946"/>
      <c r="CR9" s="310"/>
      <c r="CS9" s="950"/>
      <c r="CT9" s="935"/>
      <c r="CU9" s="937"/>
      <c r="CV9" s="937"/>
      <c r="CW9" s="936"/>
      <c r="CX9" s="966"/>
      <c r="CY9" s="1004"/>
      <c r="CZ9" s="959"/>
      <c r="DA9" s="999" t="s">
        <v>444</v>
      </c>
      <c r="DB9" s="998"/>
      <c r="DC9" s="703">
        <v>2</v>
      </c>
      <c r="DD9" s="520"/>
      <c r="DE9" s="704" t="s">
        <v>445</v>
      </c>
      <c r="DF9" s="531"/>
      <c r="DG9" s="576"/>
      <c r="DH9" s="531"/>
      <c r="DI9" s="531"/>
      <c r="DJ9" s="576"/>
      <c r="DK9" s="576"/>
      <c r="DL9" s="576">
        <v>16</v>
      </c>
      <c r="DM9" s="531"/>
      <c r="DN9" s="531"/>
      <c r="DO9" s="528"/>
      <c r="DP9" s="301"/>
      <c r="DQ9" s="372" t="s">
        <v>95</v>
      </c>
      <c r="DR9" s="374"/>
      <c r="DS9" s="523"/>
      <c r="DT9" s="523"/>
      <c r="DU9" s="373">
        <v>4</v>
      </c>
      <c r="DV9" s="524"/>
      <c r="DW9" s="310"/>
      <c r="DX9" s="950"/>
      <c r="DY9" s="935"/>
      <c r="DZ9" s="936"/>
      <c r="EA9" s="935"/>
      <c r="EB9" s="937"/>
      <c r="EC9" s="937"/>
      <c r="ED9" s="937"/>
      <c r="EE9" s="937"/>
      <c r="EF9" s="937"/>
      <c r="EG9" s="937"/>
      <c r="EH9" s="937"/>
      <c r="EI9" s="937"/>
      <c r="EJ9" s="937"/>
      <c r="EK9" s="936"/>
      <c r="EL9" s="310"/>
      <c r="EM9" s="950"/>
      <c r="EN9" s="936"/>
      <c r="EO9" s="294"/>
      <c r="EP9" s="314"/>
      <c r="EQ9" s="401"/>
      <c r="ER9" s="947"/>
      <c r="ES9" s="294"/>
      <c r="ET9" s="295"/>
      <c r="EU9" s="935"/>
      <c r="EV9" s="937"/>
      <c r="EW9" s="937"/>
      <c r="EX9" s="936"/>
      <c r="EY9" s="947"/>
      <c r="EZ9" s="935"/>
      <c r="FA9" s="937"/>
      <c r="FB9" s="937"/>
      <c r="FC9" s="936"/>
      <c r="FD9" s="310"/>
      <c r="FE9" s="950"/>
      <c r="FF9" s="503" t="s">
        <v>96</v>
      </c>
      <c r="FG9" s="373"/>
      <c r="FH9" s="530">
        <v>2</v>
      </c>
      <c r="FI9" s="935"/>
      <c r="FJ9" s="937"/>
      <c r="FK9" s="936"/>
      <c r="FL9" s="946"/>
      <c r="FM9" s="945"/>
    </row>
    <row r="10" spans="1:169" ht="12.75" customHeight="1">
      <c r="A10" s="310"/>
      <c r="B10" s="950"/>
      <c r="C10" s="947"/>
      <c r="D10" s="935"/>
      <c r="E10" s="937"/>
      <c r="F10" s="936"/>
      <c r="G10" s="935"/>
      <c r="H10" s="937"/>
      <c r="I10" s="936"/>
      <c r="J10" s="935"/>
      <c r="K10" s="936"/>
      <c r="L10" s="935"/>
      <c r="M10" s="937"/>
      <c r="N10" s="937"/>
      <c r="O10" s="936"/>
      <c r="P10" s="975" t="s">
        <v>97</v>
      </c>
      <c r="Q10" s="976"/>
      <c r="R10" s="525">
        <v>5</v>
      </c>
      <c r="V10" s="529"/>
      <c r="W10" s="294"/>
      <c r="X10" s="314"/>
      <c r="Y10" s="314"/>
      <c r="Z10" s="294"/>
      <c r="AA10" s="314"/>
      <c r="AB10" s="295"/>
      <c r="AC10" s="310"/>
      <c r="AD10" s="950"/>
      <c r="AE10" s="935"/>
      <c r="AF10" s="937"/>
      <c r="AG10" s="1002"/>
      <c r="AH10" s="1003"/>
      <c r="AI10" s="935"/>
      <c r="AJ10" s="936"/>
      <c r="AK10" s="935"/>
      <c r="AL10" s="936"/>
      <c r="AM10" s="935"/>
      <c r="AN10" s="936"/>
      <c r="AO10" s="294"/>
      <c r="AP10" s="295"/>
      <c r="AQ10" s="935"/>
      <c r="AR10" s="937"/>
      <c r="AS10" s="937"/>
      <c r="AT10" s="937"/>
      <c r="AU10" s="532" t="s">
        <v>291</v>
      </c>
      <c r="AV10" s="528">
        <v>2</v>
      </c>
      <c r="AW10" s="943" t="s">
        <v>307</v>
      </c>
      <c r="AX10" s="1018"/>
      <c r="AY10" s="1018"/>
      <c r="AZ10" s="294"/>
      <c r="BA10" s="314"/>
      <c r="BB10" s="295"/>
      <c r="BC10" s="310"/>
      <c r="BD10" s="950"/>
      <c r="BE10" s="294"/>
      <c r="BF10" s="295"/>
      <c r="BG10" s="935"/>
      <c r="BH10" s="936"/>
      <c r="BI10" s="935"/>
      <c r="BJ10" s="937"/>
      <c r="BK10" s="935"/>
      <c r="BL10" s="936"/>
      <c r="BM10" s="935"/>
      <c r="BN10" s="937"/>
      <c r="BO10" s="936"/>
      <c r="BP10" s="935"/>
      <c r="BQ10" s="937"/>
      <c r="BR10" s="936"/>
      <c r="BS10" s="294"/>
      <c r="BT10" s="295"/>
      <c r="BU10" s="991" t="s">
        <v>270</v>
      </c>
      <c r="BV10" s="364">
        <v>1</v>
      </c>
      <c r="BW10" s="365" t="s">
        <v>0</v>
      </c>
      <c r="BX10" s="366" t="str">
        <f>CC4</f>
        <v>(14.24)b</v>
      </c>
      <c r="BY10" s="310"/>
      <c r="BZ10" s="950"/>
      <c r="CA10" s="935"/>
      <c r="CB10" s="937"/>
      <c r="CC10" s="294"/>
      <c r="CD10" s="295"/>
      <c r="CE10" s="935"/>
      <c r="CF10" s="937"/>
      <c r="CG10" s="937"/>
      <c r="CH10" s="937"/>
      <c r="CI10" s="936"/>
      <c r="CJ10" s="935"/>
      <c r="CK10" s="937"/>
      <c r="CL10" s="937"/>
      <c r="CM10" s="936"/>
      <c r="CN10" s="294"/>
      <c r="CO10" s="314"/>
      <c r="CP10" s="295"/>
      <c r="CQ10" s="946"/>
      <c r="CR10" s="310"/>
      <c r="CS10" s="950"/>
      <c r="CT10" s="935"/>
      <c r="CU10" s="937"/>
      <c r="CV10" s="937"/>
      <c r="CW10" s="936"/>
      <c r="CX10" s="294"/>
      <c r="CY10" s="314"/>
      <c r="CZ10" s="295"/>
      <c r="DA10" s="999" t="s">
        <v>30</v>
      </c>
      <c r="DB10" s="998"/>
      <c r="DC10" s="703">
        <v>3</v>
      </c>
      <c r="DD10" s="520"/>
      <c r="DE10" s="704" t="s">
        <v>446</v>
      </c>
      <c r="DF10" s="531"/>
      <c r="DG10" s="576"/>
      <c r="DH10" s="531"/>
      <c r="DI10" s="531"/>
      <c r="DJ10" s="576"/>
      <c r="DK10" s="258"/>
      <c r="DL10" s="258">
        <v>17</v>
      </c>
      <c r="DM10" s="258"/>
      <c r="DN10" s="258"/>
      <c r="DO10" s="528"/>
      <c r="DP10" s="301"/>
      <c r="DQ10" s="372" t="s">
        <v>99</v>
      </c>
      <c r="DR10" s="374"/>
      <c r="DS10" s="523"/>
      <c r="DT10" s="523"/>
      <c r="DU10" s="373">
        <v>5</v>
      </c>
      <c r="DV10" s="524"/>
      <c r="DW10" s="310"/>
      <c r="DX10" s="950"/>
      <c r="DY10" s="935"/>
      <c r="DZ10" s="936"/>
      <c r="EA10" s="935"/>
      <c r="EB10" s="937"/>
      <c r="EC10" s="937"/>
      <c r="ED10" s="937"/>
      <c r="EE10" s="937"/>
      <c r="EF10" s="937"/>
      <c r="EG10" s="937"/>
      <c r="EH10" s="937"/>
      <c r="EI10" s="937"/>
      <c r="EJ10" s="937"/>
      <c r="EK10" s="936"/>
      <c r="EL10" s="310"/>
      <c r="EM10" s="950"/>
      <c r="EN10" s="936"/>
      <c r="EO10" s="294"/>
      <c r="EP10" s="314"/>
      <c r="EQ10" s="945" t="s">
        <v>378</v>
      </c>
      <c r="ER10" s="947"/>
      <c r="ES10" s="294"/>
      <c r="ET10" s="295"/>
      <c r="EU10" s="935"/>
      <c r="EV10" s="937"/>
      <c r="EW10" s="937"/>
      <c r="EX10" s="936"/>
      <c r="EY10" s="947"/>
      <c r="EZ10" s="935"/>
      <c r="FA10" s="937"/>
      <c r="FB10" s="937"/>
      <c r="FC10" s="936"/>
      <c r="FD10" s="310"/>
      <c r="FE10" s="950"/>
      <c r="FF10" s="503" t="s">
        <v>100</v>
      </c>
      <c r="FG10" s="373"/>
      <c r="FH10" s="530">
        <f>+FH9+1</f>
        <v>3</v>
      </c>
      <c r="FI10" s="935"/>
      <c r="FJ10" s="937"/>
      <c r="FK10" s="936"/>
      <c r="FL10" s="946"/>
      <c r="FM10" s="394"/>
    </row>
    <row r="11" spans="1:169" ht="12.75" customHeight="1">
      <c r="A11" s="310"/>
      <c r="B11" s="950"/>
      <c r="C11" s="947"/>
      <c r="D11" s="935"/>
      <c r="E11" s="937"/>
      <c r="F11" s="936"/>
      <c r="G11" s="935"/>
      <c r="H11" s="937"/>
      <c r="I11" s="936"/>
      <c r="J11" s="935"/>
      <c r="K11" s="936"/>
      <c r="L11" s="935"/>
      <c r="M11" s="937"/>
      <c r="N11" s="937"/>
      <c r="O11" s="936"/>
      <c r="P11" s="975" t="s">
        <v>101</v>
      </c>
      <c r="Q11" s="976"/>
      <c r="R11" s="525">
        <v>6</v>
      </c>
      <c r="S11" s="534"/>
      <c r="T11" s="531"/>
      <c r="U11" s="528"/>
      <c r="V11" s="529"/>
      <c r="W11" s="535"/>
      <c r="X11" s="314"/>
      <c r="Y11" s="314"/>
      <c r="Z11" s="535"/>
      <c r="AA11" s="314"/>
      <c r="AB11" s="295"/>
      <c r="AC11" s="310"/>
      <c r="AD11" s="950"/>
      <c r="AE11" s="935"/>
      <c r="AF11" s="937"/>
      <c r="AG11" s="1002"/>
      <c r="AH11" s="1003"/>
      <c r="AI11" s="935"/>
      <c r="AJ11" s="936"/>
      <c r="AK11" s="935"/>
      <c r="AL11" s="936"/>
      <c r="AM11" s="935"/>
      <c r="AN11" s="936"/>
      <c r="AO11" s="535"/>
      <c r="AP11" s="295"/>
      <c r="AQ11" s="935"/>
      <c r="AR11" s="937"/>
      <c r="AS11" s="937"/>
      <c r="AT11" s="937"/>
      <c r="AU11" s="532" t="s">
        <v>292</v>
      </c>
      <c r="AV11" s="528">
        <v>3</v>
      </c>
      <c r="AW11" s="943"/>
      <c r="AX11" s="1018"/>
      <c r="AY11" s="1018"/>
      <c r="AZ11" s="535"/>
      <c r="BA11" s="314"/>
      <c r="BB11" s="295"/>
      <c r="BC11" s="310"/>
      <c r="BD11" s="950"/>
      <c r="BE11" s="619" t="s">
        <v>86</v>
      </c>
      <c r="BF11" s="333">
        <v>1</v>
      </c>
      <c r="BG11" s="935"/>
      <c r="BH11" s="936"/>
      <c r="BI11" s="935"/>
      <c r="BJ11" s="937"/>
      <c r="BK11" s="935"/>
      <c r="BL11" s="936"/>
      <c r="BM11" s="935"/>
      <c r="BN11" s="937"/>
      <c r="BO11" s="936"/>
      <c r="BP11" s="935"/>
      <c r="BQ11" s="937"/>
      <c r="BR11" s="936"/>
      <c r="BS11" s="535"/>
      <c r="BT11" s="295"/>
      <c r="BU11" s="935"/>
      <c r="BV11" s="385"/>
      <c r="BW11" s="310"/>
      <c r="BX11" s="386"/>
      <c r="BY11" s="310"/>
      <c r="BZ11" s="950"/>
      <c r="CA11" s="935"/>
      <c r="CB11" s="937"/>
      <c r="CC11" s="535"/>
      <c r="CD11" s="295"/>
      <c r="CE11" s="935"/>
      <c r="CF11" s="937"/>
      <c r="CG11" s="937"/>
      <c r="CH11" s="937"/>
      <c r="CI11" s="936"/>
      <c r="CJ11" s="935"/>
      <c r="CK11" s="937"/>
      <c r="CL11" s="937"/>
      <c r="CM11" s="936"/>
      <c r="CN11" s="535"/>
      <c r="CO11" s="314"/>
      <c r="CP11" s="295"/>
      <c r="CQ11" s="536"/>
      <c r="CR11" s="310"/>
      <c r="CS11" s="950"/>
      <c r="CT11" s="935"/>
      <c r="CU11" s="937"/>
      <c r="CV11" s="937"/>
      <c r="CW11" s="936"/>
      <c r="CX11" s="535"/>
      <c r="CY11" s="314"/>
      <c r="CZ11" s="295"/>
      <c r="DA11" s="999" t="s">
        <v>447</v>
      </c>
      <c r="DB11" s="998"/>
      <c r="DC11" s="703">
        <v>4</v>
      </c>
      <c r="DD11" s="520"/>
      <c r="DE11" s="704" t="s">
        <v>448</v>
      </c>
      <c r="DF11" s="531"/>
      <c r="DG11" s="576"/>
      <c r="DH11" s="531"/>
      <c r="DI11" s="531"/>
      <c r="DJ11" s="576"/>
      <c r="DK11" s="258"/>
      <c r="DL11" s="258">
        <v>18</v>
      </c>
      <c r="DM11" s="258"/>
      <c r="DN11" s="258"/>
      <c r="DO11" s="528"/>
      <c r="DP11" s="535"/>
      <c r="DQ11" s="372" t="s">
        <v>102</v>
      </c>
      <c r="DR11" s="374"/>
      <c r="DS11" s="537"/>
      <c r="DT11" s="537"/>
      <c r="DU11" s="373">
        <v>6</v>
      </c>
      <c r="DV11" s="295"/>
      <c r="DW11" s="310"/>
      <c r="DX11" s="950"/>
      <c r="DY11" s="935"/>
      <c r="DZ11" s="936"/>
      <c r="EA11" s="294"/>
      <c r="EB11" s="533"/>
      <c r="EC11" s="533"/>
      <c r="ED11" s="533"/>
      <c r="EE11" s="533"/>
      <c r="EF11" s="533"/>
      <c r="EG11" s="533"/>
      <c r="EH11" s="533"/>
      <c r="EI11" s="533"/>
      <c r="EJ11" s="533"/>
      <c r="EK11" s="560"/>
      <c r="EL11" s="310"/>
      <c r="EM11" s="950"/>
      <c r="EN11" s="295"/>
      <c r="EO11" s="535"/>
      <c r="EP11" s="314"/>
      <c r="EQ11" s="945"/>
      <c r="ER11" s="947"/>
      <c r="ES11" s="535"/>
      <c r="ET11" s="295"/>
      <c r="EU11" s="935"/>
      <c r="EV11" s="937"/>
      <c r="EW11" s="937"/>
      <c r="EX11" s="936"/>
      <c r="EY11" s="947"/>
      <c r="EZ11" s="935"/>
      <c r="FA11" s="937"/>
      <c r="FB11" s="937"/>
      <c r="FC11" s="936"/>
      <c r="FD11" s="310"/>
      <c r="FE11" s="950"/>
      <c r="FF11" s="503" t="s">
        <v>103</v>
      </c>
      <c r="FG11" s="373"/>
      <c r="FH11" s="530">
        <f t="shared" ref="FH11:FH21" si="0">+FH10+1</f>
        <v>4</v>
      </c>
      <c r="FI11" s="935"/>
      <c r="FJ11" s="937"/>
      <c r="FK11" s="936"/>
      <c r="FL11" s="946"/>
      <c r="FM11" s="943" t="s">
        <v>384</v>
      </c>
    </row>
    <row r="12" spans="1:169" ht="12.75" customHeight="1">
      <c r="A12" s="310"/>
      <c r="B12" s="950"/>
      <c r="C12" s="947"/>
      <c r="D12" s="935"/>
      <c r="E12" s="937"/>
      <c r="F12" s="936"/>
      <c r="G12" s="935"/>
      <c r="H12" s="937"/>
      <c r="I12" s="936"/>
      <c r="J12" s="935"/>
      <c r="K12" s="936"/>
      <c r="L12" s="935"/>
      <c r="M12" s="937"/>
      <c r="N12" s="937"/>
      <c r="O12" s="936"/>
      <c r="P12" s="538" t="s">
        <v>104</v>
      </c>
      <c r="Q12" s="539"/>
      <c r="R12" s="525">
        <v>7</v>
      </c>
      <c r="V12" s="541"/>
      <c r="W12" s="294"/>
      <c r="X12" s="314"/>
      <c r="Y12" s="314"/>
      <c r="Z12" s="294"/>
      <c r="AA12" s="314"/>
      <c r="AB12" s="295"/>
      <c r="AC12" s="310"/>
      <c r="AD12" s="950"/>
      <c r="AE12" s="1007"/>
      <c r="AF12" s="1008"/>
      <c r="AG12" s="314"/>
      <c r="AH12" s="295"/>
      <c r="AI12" s="935"/>
      <c r="AJ12" s="936"/>
      <c r="AK12" s="935"/>
      <c r="AL12" s="936"/>
      <c r="AM12" s="935"/>
      <c r="AN12" s="936"/>
      <c r="AO12" s="503" t="s">
        <v>86</v>
      </c>
      <c r="AP12" s="542"/>
      <c r="AQ12" s="1007" t="s">
        <v>105</v>
      </c>
      <c r="AR12" s="1008"/>
      <c r="AS12" s="1008"/>
      <c r="AT12" s="1021"/>
      <c r="AU12" s="532" t="s">
        <v>119</v>
      </c>
      <c r="AV12" s="528">
        <v>4</v>
      </c>
      <c r="AW12" s="294"/>
      <c r="AX12" s="314"/>
      <c r="AY12" s="314"/>
      <c r="AZ12" s="294"/>
      <c r="BA12" s="314"/>
      <c r="BB12" s="295"/>
      <c r="BC12" s="310"/>
      <c r="BD12" s="950"/>
      <c r="BE12" s="619" t="s">
        <v>88</v>
      </c>
      <c r="BF12" s="333">
        <v>2</v>
      </c>
      <c r="BG12" s="935"/>
      <c r="BH12" s="936"/>
      <c r="BI12" s="935"/>
      <c r="BJ12" s="937"/>
      <c r="BK12" s="935"/>
      <c r="BL12" s="936"/>
      <c r="BM12" s="935"/>
      <c r="BN12" s="937"/>
      <c r="BO12" s="936"/>
      <c r="BP12" s="935"/>
      <c r="BQ12" s="937"/>
      <c r="BR12" s="936"/>
      <c r="BS12" s="564" t="s">
        <v>120</v>
      </c>
      <c r="BT12" s="853">
        <v>1</v>
      </c>
      <c r="BU12" s="992"/>
      <c r="BV12" s="385"/>
      <c r="BW12" s="310"/>
      <c r="BX12" s="386"/>
      <c r="BY12" s="310"/>
      <c r="BZ12" s="950"/>
      <c r="CA12" s="1007"/>
      <c r="CB12" s="1008"/>
      <c r="CC12" s="294"/>
      <c r="CD12" s="295"/>
      <c r="CE12" s="935"/>
      <c r="CF12" s="937"/>
      <c r="CG12" s="937"/>
      <c r="CH12" s="937"/>
      <c r="CI12" s="936"/>
      <c r="CJ12" s="543"/>
      <c r="CK12" s="544"/>
      <c r="CL12" s="544"/>
      <c r="CM12" s="545"/>
      <c r="CN12" s="294"/>
      <c r="CO12" s="314"/>
      <c r="CP12" s="295"/>
      <c r="CQ12" s="945" t="s">
        <v>358</v>
      </c>
      <c r="CR12" s="310"/>
      <c r="CS12" s="950"/>
      <c r="CT12" s="543"/>
      <c r="CU12" s="544"/>
      <c r="CV12" s="544"/>
      <c r="CW12" s="545"/>
      <c r="CX12" s="294"/>
      <c r="CY12" s="314"/>
      <c r="CZ12" s="295"/>
      <c r="DA12" s="999" t="s">
        <v>27</v>
      </c>
      <c r="DB12" s="998"/>
      <c r="DC12" s="703">
        <v>5</v>
      </c>
      <c r="DD12" s="520"/>
      <c r="DE12" s="704" t="s">
        <v>449</v>
      </c>
      <c r="DF12" s="531"/>
      <c r="DG12" s="576"/>
      <c r="DH12" s="531"/>
      <c r="DI12" s="531"/>
      <c r="DJ12" s="531"/>
      <c r="DK12" s="531"/>
      <c r="DL12" s="531">
        <v>19</v>
      </c>
      <c r="DM12" s="531"/>
      <c r="DN12" s="531"/>
      <c r="DO12" s="528"/>
      <c r="DP12" s="966"/>
      <c r="DQ12" s="372" t="s">
        <v>339</v>
      </c>
      <c r="DR12" s="374"/>
      <c r="DS12" s="372"/>
      <c r="DT12" s="372"/>
      <c r="DU12" s="373">
        <v>7</v>
      </c>
      <c r="DV12" s="959"/>
      <c r="DW12" s="310"/>
      <c r="DX12" s="950"/>
      <c r="DY12" s="935"/>
      <c r="DZ12" s="936"/>
      <c r="EA12" s="966"/>
      <c r="EB12" s="1004"/>
      <c r="EC12" s="1004"/>
      <c r="ED12" s="1004"/>
      <c r="EE12" s="1004"/>
      <c r="EF12" s="1004"/>
      <c r="EG12" s="1004"/>
      <c r="EH12" s="1004"/>
      <c r="EI12" s="1004"/>
      <c r="EJ12" s="1004"/>
      <c r="EK12" s="959"/>
      <c r="EL12" s="310"/>
      <c r="EM12" s="950"/>
      <c r="EN12" s="957" t="s">
        <v>108</v>
      </c>
      <c r="EO12" s="503" t="s">
        <v>115</v>
      </c>
      <c r="EP12" s="373" t="s">
        <v>317</v>
      </c>
      <c r="EQ12" s="945"/>
      <c r="ER12" s="948"/>
      <c r="ES12" s="294"/>
      <c r="ET12" s="295"/>
      <c r="EU12" s="543"/>
      <c r="EV12" s="544"/>
      <c r="EW12" s="544"/>
      <c r="EX12" s="545"/>
      <c r="EY12" s="948"/>
      <c r="EZ12" s="543"/>
      <c r="FA12" s="544"/>
      <c r="FB12" s="544"/>
      <c r="FC12" s="545"/>
      <c r="FD12" s="310"/>
      <c r="FE12" s="950"/>
      <c r="FF12" s="503" t="s">
        <v>109</v>
      </c>
      <c r="FG12" s="373"/>
      <c r="FH12" s="530">
        <f t="shared" si="0"/>
        <v>5</v>
      </c>
      <c r="FI12" s="543"/>
      <c r="FJ12" s="544"/>
      <c r="FK12" s="545"/>
      <c r="FL12" s="546"/>
      <c r="FM12" s="943"/>
    </row>
    <row r="13" spans="1:169" ht="12.75" customHeight="1">
      <c r="A13" s="310"/>
      <c r="B13" s="950"/>
      <c r="C13" s="947"/>
      <c r="D13" s="935"/>
      <c r="E13" s="937"/>
      <c r="F13" s="936"/>
      <c r="G13" s="935"/>
      <c r="H13" s="937"/>
      <c r="I13" s="936"/>
      <c r="J13" s="935"/>
      <c r="K13" s="936"/>
      <c r="L13" s="935"/>
      <c r="M13" s="937"/>
      <c r="N13" s="937"/>
      <c r="O13" s="936"/>
      <c r="P13" s="1005" t="s">
        <v>110</v>
      </c>
      <c r="Q13" s="1006"/>
      <c r="R13" s="525">
        <v>8</v>
      </c>
      <c r="S13" s="547"/>
      <c r="T13" s="548"/>
      <c r="U13" s="549"/>
      <c r="V13" s="550"/>
      <c r="W13" s="535"/>
      <c r="X13" s="314"/>
      <c r="Y13" s="314"/>
      <c r="Z13" s="535"/>
      <c r="AA13" s="314"/>
      <c r="AB13" s="295"/>
      <c r="AC13" s="310"/>
      <c r="AD13" s="950"/>
      <c r="AE13" s="1007"/>
      <c r="AF13" s="1008"/>
      <c r="AG13" s="314"/>
      <c r="AH13" s="295"/>
      <c r="AI13" s="935"/>
      <c r="AJ13" s="936"/>
      <c r="AK13" s="935"/>
      <c r="AL13" s="936"/>
      <c r="AM13" s="497"/>
      <c r="AN13" s="499"/>
      <c r="AO13" s="503" t="s">
        <v>88</v>
      </c>
      <c r="AP13" s="542"/>
      <c r="AQ13" s="1007"/>
      <c r="AR13" s="1008"/>
      <c r="AS13" s="1008"/>
      <c r="AT13" s="1021"/>
      <c r="AU13" s="532" t="s">
        <v>293</v>
      </c>
      <c r="AV13" s="528">
        <v>5</v>
      </c>
      <c r="AW13" s="535"/>
      <c r="AX13" s="314"/>
      <c r="AY13" s="314"/>
      <c r="AZ13" s="535"/>
      <c r="BA13" s="314"/>
      <c r="BB13" s="295"/>
      <c r="BC13" s="310"/>
      <c r="BD13" s="950"/>
      <c r="BE13" s="619" t="s">
        <v>91</v>
      </c>
      <c r="BF13" s="333">
        <v>3</v>
      </c>
      <c r="BG13" s="935"/>
      <c r="BH13" s="936"/>
      <c r="BI13" s="943" t="s">
        <v>337</v>
      </c>
      <c r="BJ13" s="1018"/>
      <c r="BK13" s="935"/>
      <c r="BL13" s="936"/>
      <c r="BM13" s="314"/>
      <c r="BN13" s="314"/>
      <c r="BO13" s="295"/>
      <c r="BP13" s="935"/>
      <c r="BQ13" s="937"/>
      <c r="BR13" s="936"/>
      <c r="BS13" s="619" t="s">
        <v>123</v>
      </c>
      <c r="BT13" s="333">
        <v>2</v>
      </c>
      <c r="BU13" s="991" t="s">
        <v>271</v>
      </c>
      <c r="BV13" s="367"/>
      <c r="BW13" s="368"/>
      <c r="BX13" s="1015" t="str">
        <f>CC4</f>
        <v>(14.24)b</v>
      </c>
      <c r="BY13" s="310"/>
      <c r="BZ13" s="950"/>
      <c r="CA13" s="1007"/>
      <c r="CB13" s="1008"/>
      <c r="CC13" s="535"/>
      <c r="CD13" s="295"/>
      <c r="CE13" s="935"/>
      <c r="CF13" s="937"/>
      <c r="CG13" s="937"/>
      <c r="CH13" s="937"/>
      <c r="CI13" s="936"/>
      <c r="CJ13" s="551"/>
      <c r="CK13" s="544"/>
      <c r="CL13" s="544"/>
      <c r="CM13" s="545"/>
      <c r="CN13" s="535"/>
      <c r="CO13" s="314"/>
      <c r="CP13" s="295"/>
      <c r="CQ13" s="945"/>
      <c r="CR13" s="310"/>
      <c r="CS13" s="950"/>
      <c r="CT13" s="551"/>
      <c r="CU13" s="544"/>
      <c r="CV13" s="544"/>
      <c r="CW13" s="545"/>
      <c r="CX13" s="535"/>
      <c r="CY13" s="314"/>
      <c r="CZ13" s="295"/>
      <c r="DA13" s="999" t="s">
        <v>450</v>
      </c>
      <c r="DB13" s="998"/>
      <c r="DC13" s="703">
        <v>6</v>
      </c>
      <c r="DD13" s="520"/>
      <c r="DE13" s="704"/>
      <c r="DF13" s="531"/>
      <c r="DG13" s="576"/>
      <c r="DH13" s="531"/>
      <c r="DI13" s="531"/>
      <c r="DJ13" s="531"/>
      <c r="DK13" s="531"/>
      <c r="DL13" s="531"/>
      <c r="DM13" s="531"/>
      <c r="DN13" s="531"/>
      <c r="DO13" s="528"/>
      <c r="DP13" s="967"/>
      <c r="DQ13" s="372" t="s">
        <v>112</v>
      </c>
      <c r="DR13" s="374"/>
      <c r="DS13" s="372"/>
      <c r="DT13" s="372"/>
      <c r="DU13" s="373">
        <v>8</v>
      </c>
      <c r="DV13" s="960"/>
      <c r="DW13" s="310"/>
      <c r="DX13" s="950"/>
      <c r="DY13" s="935"/>
      <c r="DZ13" s="936"/>
      <c r="EA13" s="966"/>
      <c r="EB13" s="1004"/>
      <c r="EC13" s="1004"/>
      <c r="ED13" s="1004"/>
      <c r="EE13" s="1004"/>
      <c r="EF13" s="1004"/>
      <c r="EG13" s="1004"/>
      <c r="EH13" s="1004"/>
      <c r="EI13" s="1004"/>
      <c r="EJ13" s="1004"/>
      <c r="EK13" s="959"/>
      <c r="EL13" s="310"/>
      <c r="EM13" s="950"/>
      <c r="EN13" s="958"/>
      <c r="EO13" s="503" t="s">
        <v>119</v>
      </c>
      <c r="EP13" s="373" t="s">
        <v>318</v>
      </c>
      <c r="EQ13" s="945"/>
      <c r="ER13" s="948"/>
      <c r="ES13" s="535"/>
      <c r="ET13" s="295"/>
      <c r="EU13" s="551"/>
      <c r="EV13" s="544"/>
      <c r="EW13" s="544"/>
      <c r="EX13" s="545"/>
      <c r="EY13" s="948"/>
      <c r="EZ13" s="551"/>
      <c r="FA13" s="544"/>
      <c r="FB13" s="544"/>
      <c r="FC13" s="545"/>
      <c r="FD13" s="310"/>
      <c r="FE13" s="950"/>
      <c r="FF13" s="503" t="s">
        <v>113</v>
      </c>
      <c r="FG13" s="373"/>
      <c r="FH13" s="530">
        <f t="shared" si="0"/>
        <v>6</v>
      </c>
      <c r="FI13" s="551"/>
      <c r="FJ13" s="544"/>
      <c r="FK13" s="545"/>
      <c r="FL13" s="546"/>
      <c r="FM13" s="943"/>
    </row>
    <row r="14" spans="1:169" ht="12.75" customHeight="1">
      <c r="A14" s="310"/>
      <c r="B14" s="950"/>
      <c r="C14" s="947"/>
      <c r="D14" s="935"/>
      <c r="E14" s="937"/>
      <c r="F14" s="936"/>
      <c r="G14" s="935"/>
      <c r="H14" s="937"/>
      <c r="I14" s="936"/>
      <c r="J14" s="935"/>
      <c r="K14" s="936"/>
      <c r="L14" s="935"/>
      <c r="M14" s="937"/>
      <c r="N14" s="937"/>
      <c r="O14" s="936"/>
      <c r="P14" s="1005" t="s">
        <v>114</v>
      </c>
      <c r="Q14" s="1006"/>
      <c r="R14" s="525">
        <v>9</v>
      </c>
      <c r="S14" s="553"/>
      <c r="T14" s="548"/>
      <c r="U14" s="549"/>
      <c r="V14" s="550"/>
      <c r="W14" s="294"/>
      <c r="X14" s="314"/>
      <c r="Y14" s="314"/>
      <c r="Z14" s="294"/>
      <c r="AA14" s="314"/>
      <c r="AB14" s="295"/>
      <c r="AC14" s="310"/>
      <c r="AD14" s="950"/>
      <c r="AE14" s="1007"/>
      <c r="AF14" s="1008"/>
      <c r="AG14" s="314"/>
      <c r="AH14" s="295"/>
      <c r="AI14" s="935"/>
      <c r="AJ14" s="936"/>
      <c r="AK14" s="935"/>
      <c r="AL14" s="936"/>
      <c r="AM14" s="497"/>
      <c r="AN14" s="499"/>
      <c r="AO14" s="503" t="s">
        <v>91</v>
      </c>
      <c r="AP14" s="542"/>
      <c r="AQ14" s="1007"/>
      <c r="AR14" s="1008"/>
      <c r="AS14" s="1008"/>
      <c r="AT14" s="1021"/>
      <c r="AU14" s="532" t="s">
        <v>294</v>
      </c>
      <c r="AV14" s="528">
        <v>6</v>
      </c>
      <c r="AW14" s="503" t="s">
        <v>299</v>
      </c>
      <c r="AX14" s="537"/>
      <c r="AY14" s="791">
        <v>3</v>
      </c>
      <c r="AZ14" s="294"/>
      <c r="BA14" s="314"/>
      <c r="BB14" s="295"/>
      <c r="BC14" s="310"/>
      <c r="BD14" s="950"/>
      <c r="BE14" s="564" t="s">
        <v>95</v>
      </c>
      <c r="BF14" s="853">
        <v>4</v>
      </c>
      <c r="BG14" s="554"/>
      <c r="BH14" s="555"/>
      <c r="BI14" s="943"/>
      <c r="BJ14" s="1018"/>
      <c r="BK14" s="581"/>
      <c r="BL14" s="386"/>
      <c r="BM14" s="533"/>
      <c r="BN14" s="314"/>
      <c r="BO14" s="295"/>
      <c r="BP14" s="935"/>
      <c r="BQ14" s="937"/>
      <c r="BR14" s="936"/>
      <c r="BS14" s="619" t="s">
        <v>126</v>
      </c>
      <c r="BT14" s="333">
        <v>3</v>
      </c>
      <c r="BU14" s="935"/>
      <c r="BV14" s="369">
        <v>2</v>
      </c>
      <c r="BW14" s="403" t="s">
        <v>0</v>
      </c>
      <c r="BX14" s="1016"/>
      <c r="BY14" s="310"/>
      <c r="BZ14" s="950"/>
      <c r="CA14" s="1007"/>
      <c r="CB14" s="1008"/>
      <c r="CC14" s="294"/>
      <c r="CD14" s="295"/>
      <c r="CE14" s="966"/>
      <c r="CF14" s="1004"/>
      <c r="CG14" s="1004"/>
      <c r="CH14" s="1004"/>
      <c r="CI14" s="959"/>
      <c r="CJ14" s="551"/>
      <c r="CK14" s="556"/>
      <c r="CL14" s="556"/>
      <c r="CM14" s="557"/>
      <c r="CN14" s="294"/>
      <c r="CO14" s="314"/>
      <c r="CP14" s="295"/>
      <c r="CQ14" s="945"/>
      <c r="CR14" s="310"/>
      <c r="CS14" s="950"/>
      <c r="CT14" s="551"/>
      <c r="CU14" s="556"/>
      <c r="CV14" s="556"/>
      <c r="CW14" s="557"/>
      <c r="CX14" s="294"/>
      <c r="CY14" s="314"/>
      <c r="CZ14" s="295"/>
      <c r="DA14" s="999" t="s">
        <v>451</v>
      </c>
      <c r="DB14" s="998"/>
      <c r="DC14" s="703">
        <v>7</v>
      </c>
      <c r="DD14" s="520"/>
      <c r="DE14" s="705"/>
      <c r="DF14" s="531"/>
      <c r="DG14" s="576"/>
      <c r="DH14" s="531"/>
      <c r="DI14" s="576"/>
      <c r="DJ14" s="576"/>
      <c r="DK14" s="576"/>
      <c r="DL14" s="576"/>
      <c r="DM14" s="531"/>
      <c r="DN14" s="531"/>
      <c r="DO14" s="528"/>
      <c r="DP14" s="535"/>
      <c r="DQ14" s="372" t="s">
        <v>116</v>
      </c>
      <c r="DR14" s="374"/>
      <c r="DS14" s="537"/>
      <c r="DT14" s="537"/>
      <c r="DU14" s="373">
        <f>DU13+1</f>
        <v>9</v>
      </c>
      <c r="DV14" s="295"/>
      <c r="DW14" s="310"/>
      <c r="DX14" s="950"/>
      <c r="DY14" s="554"/>
      <c r="DZ14" s="555"/>
      <c r="EA14" s="294"/>
      <c r="EB14" s="533"/>
      <c r="EC14" s="533"/>
      <c r="ED14" s="533"/>
      <c r="EE14" s="533"/>
      <c r="EF14" s="533"/>
      <c r="EG14" s="533"/>
      <c r="EH14" s="533"/>
      <c r="EI14" s="533"/>
      <c r="EJ14" s="533"/>
      <c r="EK14" s="560"/>
      <c r="EL14" s="310"/>
      <c r="EM14" s="950"/>
      <c r="EN14" s="295"/>
      <c r="EO14" s="532" t="s">
        <v>325</v>
      </c>
      <c r="EP14" s="373" t="s">
        <v>319</v>
      </c>
      <c r="EQ14" s="945"/>
      <c r="ER14" s="948"/>
      <c r="ES14" s="294"/>
      <c r="ET14" s="295"/>
      <c r="EU14" s="551"/>
      <c r="EV14" s="556"/>
      <c r="EW14" s="556"/>
      <c r="EX14" s="557"/>
      <c r="EY14" s="948"/>
      <c r="EZ14" s="551"/>
      <c r="FA14" s="556"/>
      <c r="FB14" s="556"/>
      <c r="FC14" s="557"/>
      <c r="FD14" s="310"/>
      <c r="FE14" s="950"/>
      <c r="FF14" s="503" t="s">
        <v>117</v>
      </c>
      <c r="FG14" s="373"/>
      <c r="FH14" s="530">
        <f t="shared" si="0"/>
        <v>7</v>
      </c>
      <c r="FI14" s="551"/>
      <c r="FJ14" s="556"/>
      <c r="FK14" s="557"/>
      <c r="FL14" s="941" t="s">
        <v>413</v>
      </c>
      <c r="FM14" s="943"/>
    </row>
    <row r="15" spans="1:169" ht="12.75" customHeight="1">
      <c r="A15" s="310"/>
      <c r="B15" s="950"/>
      <c r="C15" s="947"/>
      <c r="D15" s="935"/>
      <c r="E15" s="937"/>
      <c r="F15" s="936"/>
      <c r="G15" s="935"/>
      <c r="H15" s="937"/>
      <c r="I15" s="936"/>
      <c r="J15" s="723"/>
      <c r="K15" s="300"/>
      <c r="L15" s="723"/>
      <c r="M15" s="299"/>
      <c r="N15" s="299"/>
      <c r="O15" s="300"/>
      <c r="P15" s="558" t="s">
        <v>118</v>
      </c>
      <c r="Q15" s="559"/>
      <c r="R15" s="525">
        <v>10</v>
      </c>
      <c r="S15" s="985" t="s">
        <v>486</v>
      </c>
      <c r="T15" s="986"/>
      <c r="U15" s="987"/>
      <c r="V15" s="541"/>
      <c r="W15" s="294"/>
      <c r="X15" s="314"/>
      <c r="Y15" s="314"/>
      <c r="Z15" s="294"/>
      <c r="AA15" s="314"/>
      <c r="AB15" s="295"/>
      <c r="AC15" s="310"/>
      <c r="AD15" s="950"/>
      <c r="AE15" s="551"/>
      <c r="AF15" s="556"/>
      <c r="AG15" s="314"/>
      <c r="AH15" s="295"/>
      <c r="AI15" s="935"/>
      <c r="AJ15" s="936"/>
      <c r="AK15" s="935"/>
      <c r="AL15" s="936"/>
      <c r="AM15" s="497"/>
      <c r="AN15" s="499"/>
      <c r="AO15" s="294" t="s">
        <v>95</v>
      </c>
      <c r="AP15" s="555"/>
      <c r="AQ15" s="551"/>
      <c r="AR15" s="556"/>
      <c r="AS15" s="299"/>
      <c r="AT15" s="299"/>
      <c r="AU15" s="532" t="s">
        <v>295</v>
      </c>
      <c r="AV15" s="528">
        <v>7</v>
      </c>
      <c r="AW15" s="565" t="s">
        <v>308</v>
      </c>
      <c r="AX15" s="579"/>
      <c r="AY15" s="792">
        <v>4</v>
      </c>
      <c r="AZ15" s="294"/>
      <c r="BA15" s="314"/>
      <c r="BB15" s="295"/>
      <c r="BC15" s="310"/>
      <c r="BD15" s="950"/>
      <c r="BE15" s="619" t="s">
        <v>99</v>
      </c>
      <c r="BF15" s="333">
        <v>5</v>
      </c>
      <c r="BG15" s="554"/>
      <c r="BH15" s="555"/>
      <c r="BI15" s="943"/>
      <c r="BJ15" s="1018"/>
      <c r="BK15" s="503" t="s">
        <v>311</v>
      </c>
      <c r="BL15" s="841">
        <v>1</v>
      </c>
      <c r="BM15" s="533"/>
      <c r="BN15" s="314"/>
      <c r="BO15" s="295"/>
      <c r="BP15" s="935"/>
      <c r="BQ15" s="937"/>
      <c r="BR15" s="936"/>
      <c r="BS15" s="564" t="s">
        <v>135</v>
      </c>
      <c r="BT15" s="333">
        <v>4</v>
      </c>
      <c r="BU15" s="992"/>
      <c r="BV15" s="370"/>
      <c r="BW15" s="371"/>
      <c r="BX15" s="1017"/>
      <c r="BY15" s="310"/>
      <c r="BZ15" s="950"/>
      <c r="CA15" s="551"/>
      <c r="CB15" s="556"/>
      <c r="CC15" s="294"/>
      <c r="CD15" s="295"/>
      <c r="CE15" s="294"/>
      <c r="CF15" s="533"/>
      <c r="CG15" s="533"/>
      <c r="CH15" s="533"/>
      <c r="CI15" s="560"/>
      <c r="CJ15" s="551"/>
      <c r="CK15" s="556"/>
      <c r="CL15" s="299"/>
      <c r="CM15" s="300"/>
      <c r="CN15" s="294"/>
      <c r="CO15" s="314"/>
      <c r="CP15" s="295"/>
      <c r="CQ15" s="945"/>
      <c r="CR15" s="310"/>
      <c r="CS15" s="950"/>
      <c r="CT15" s="551"/>
      <c r="CU15" s="556"/>
      <c r="CV15" s="299"/>
      <c r="CW15" s="300"/>
      <c r="CX15" s="294"/>
      <c r="CY15" s="314"/>
      <c r="CZ15" s="295"/>
      <c r="DA15" s="999" t="s">
        <v>111</v>
      </c>
      <c r="DB15" s="998"/>
      <c r="DC15" s="703">
        <v>8</v>
      </c>
      <c r="DD15" s="520"/>
      <c r="DE15" s="706" t="s">
        <v>452</v>
      </c>
      <c r="DF15" s="531"/>
      <c r="DG15" s="576"/>
      <c r="DH15" s="531"/>
      <c r="DI15" s="531"/>
      <c r="DJ15" s="576"/>
      <c r="DK15" s="258"/>
      <c r="DL15" s="258">
        <v>98</v>
      </c>
      <c r="DM15" s="707" t="s">
        <v>0</v>
      </c>
      <c r="DN15" s="708">
        <v>10.31</v>
      </c>
      <c r="DO15" s="7"/>
      <c r="DP15" s="294"/>
      <c r="DQ15" s="372" t="s">
        <v>370</v>
      </c>
      <c r="DR15" s="374"/>
      <c r="DS15" s="372"/>
      <c r="DT15" s="372"/>
      <c r="DU15" s="373">
        <f>DU14+1</f>
        <v>10</v>
      </c>
      <c r="DV15" s="560"/>
      <c r="DW15" s="310"/>
      <c r="DX15" s="950"/>
      <c r="DY15" s="554"/>
      <c r="DZ15" s="555"/>
      <c r="EA15" s="294"/>
      <c r="EB15" s="533"/>
      <c r="EC15" s="533"/>
      <c r="ED15" s="1029" t="s">
        <v>463</v>
      </c>
      <c r="EE15" s="1029"/>
      <c r="EF15" s="1029"/>
      <c r="EG15" s="561">
        <v>0</v>
      </c>
      <c r="EH15" s="533"/>
      <c r="EI15" s="533"/>
      <c r="EJ15" s="533"/>
      <c r="EK15" s="560"/>
      <c r="EL15" s="310"/>
      <c r="EM15" s="950"/>
      <c r="EN15" s="560"/>
      <c r="EO15" s="503" t="s">
        <v>153</v>
      </c>
      <c r="EP15" s="373" t="s">
        <v>320</v>
      </c>
      <c r="EQ15" s="945"/>
      <c r="ER15" s="948"/>
      <c r="ES15" s="294"/>
      <c r="ET15" s="295"/>
      <c r="EU15" s="551"/>
      <c r="EV15" s="556"/>
      <c r="EW15" s="299"/>
      <c r="EX15" s="300"/>
      <c r="EY15" s="948"/>
      <c r="EZ15" s="551"/>
      <c r="FA15" s="556"/>
      <c r="FB15" s="299"/>
      <c r="FC15" s="300"/>
      <c r="FD15" s="310"/>
      <c r="FE15" s="950"/>
      <c r="FF15" s="503" t="s">
        <v>16</v>
      </c>
      <c r="FG15" s="373"/>
      <c r="FH15" s="530">
        <f t="shared" si="0"/>
        <v>8</v>
      </c>
      <c r="FI15" s="551"/>
      <c r="FJ15" s="556"/>
      <c r="FK15" s="300"/>
      <c r="FL15" s="942"/>
      <c r="FM15" s="943"/>
    </row>
    <row r="16" spans="1:169" ht="12.75" customHeight="1">
      <c r="A16" s="310"/>
      <c r="B16" s="950"/>
      <c r="C16" s="947"/>
      <c r="D16" s="935"/>
      <c r="E16" s="937"/>
      <c r="F16" s="936"/>
      <c r="G16" s="718"/>
      <c r="H16" s="520"/>
      <c r="I16" s="524"/>
      <c r="J16" s="562" t="s">
        <v>138</v>
      </c>
      <c r="K16" s="572">
        <v>1</v>
      </c>
      <c r="L16" s="723"/>
      <c r="M16" s="299"/>
      <c r="N16" s="299"/>
      <c r="O16" s="300"/>
      <c r="P16" s="521" t="s">
        <v>122</v>
      </c>
      <c r="Q16" s="332"/>
      <c r="R16" s="525">
        <v>11</v>
      </c>
      <c r="S16" s="985"/>
      <c r="T16" s="986"/>
      <c r="U16" s="987"/>
      <c r="V16" s="541"/>
      <c r="W16" s="294"/>
      <c r="X16" s="314"/>
      <c r="Y16" s="314"/>
      <c r="Z16" s="294"/>
      <c r="AA16" s="314"/>
      <c r="AB16" s="295"/>
      <c r="AC16" s="310"/>
      <c r="AD16" s="950"/>
      <c r="AE16" s="564"/>
      <c r="AF16" s="544"/>
      <c r="AG16" s="314"/>
      <c r="AH16" s="295"/>
      <c r="AI16" s="935"/>
      <c r="AJ16" s="936"/>
      <c r="AK16" s="935"/>
      <c r="AL16" s="936"/>
      <c r="AM16" s="497"/>
      <c r="AN16" s="499"/>
      <c r="AO16" s="503" t="s">
        <v>99</v>
      </c>
      <c r="AP16" s="542"/>
      <c r="AQ16" s="564"/>
      <c r="AR16" s="544"/>
      <c r="AS16" s="299"/>
      <c r="AT16" s="299"/>
      <c r="AU16" s="532" t="s">
        <v>148</v>
      </c>
      <c r="AV16" s="528">
        <v>8</v>
      </c>
      <c r="AW16" s="503" t="s">
        <v>137</v>
      </c>
      <c r="AX16" s="537"/>
      <c r="AY16" s="792">
        <v>5</v>
      </c>
      <c r="AZ16" s="294"/>
      <c r="BA16" s="314"/>
      <c r="BB16" s="295"/>
      <c r="BC16" s="310"/>
      <c r="BD16" s="950"/>
      <c r="BE16" s="619" t="s">
        <v>102</v>
      </c>
      <c r="BF16" s="333">
        <v>6</v>
      </c>
      <c r="BG16" s="554"/>
      <c r="BH16" s="555"/>
      <c r="BI16" s="294"/>
      <c r="BJ16" s="314"/>
      <c r="BK16" s="503" t="s">
        <v>312</v>
      </c>
      <c r="BL16" s="841">
        <v>2</v>
      </c>
      <c r="BM16" s="533"/>
      <c r="BN16" s="314"/>
      <c r="BO16" s="295"/>
      <c r="BP16" s="935"/>
      <c r="BQ16" s="937"/>
      <c r="BR16" s="936"/>
      <c r="BS16" s="619" t="s">
        <v>140</v>
      </c>
      <c r="BT16" s="333">
        <v>5</v>
      </c>
      <c r="BU16" s="565" t="s">
        <v>124</v>
      </c>
      <c r="BV16" s="566">
        <v>3</v>
      </c>
      <c r="BW16" s="567"/>
      <c r="BX16" s="568"/>
      <c r="BY16" s="310"/>
      <c r="BZ16" s="950"/>
      <c r="CA16" s="564"/>
      <c r="CB16" s="544"/>
      <c r="CC16" s="503" t="s">
        <v>125</v>
      </c>
      <c r="CD16" s="569" t="s">
        <v>317</v>
      </c>
      <c r="CE16" s="294"/>
      <c r="CF16" s="533"/>
      <c r="CG16" s="533"/>
      <c r="CH16" s="533"/>
      <c r="CI16" s="560"/>
      <c r="CJ16" s="564"/>
      <c r="CK16" s="544"/>
      <c r="CL16" s="299"/>
      <c r="CM16" s="300"/>
      <c r="CN16" s="294"/>
      <c r="CO16" s="314"/>
      <c r="CP16" s="295"/>
      <c r="CQ16" s="504"/>
      <c r="CR16" s="310"/>
      <c r="CS16" s="950"/>
      <c r="CT16" s="564"/>
      <c r="CU16" s="544"/>
      <c r="CV16" s="299"/>
      <c r="CW16" s="300"/>
      <c r="CX16" s="294"/>
      <c r="CY16" s="314"/>
      <c r="CZ16" s="295"/>
      <c r="DA16" s="999" t="s">
        <v>453</v>
      </c>
      <c r="DB16" s="998"/>
      <c r="DC16" s="703">
        <v>9</v>
      </c>
      <c r="DD16" s="520"/>
      <c r="DE16" s="706" t="s">
        <v>127</v>
      </c>
      <c r="DF16" s="531"/>
      <c r="DG16" s="576"/>
      <c r="DH16" s="531"/>
      <c r="DI16" s="531"/>
      <c r="DJ16" s="576"/>
      <c r="DK16" s="258"/>
      <c r="DL16" s="258">
        <v>99</v>
      </c>
      <c r="DM16" s="707" t="s">
        <v>0</v>
      </c>
      <c r="DN16" s="708">
        <v>10.31</v>
      </c>
      <c r="DO16" s="7"/>
      <c r="DP16" s="294"/>
      <c r="DQ16" s="372" t="s">
        <v>126</v>
      </c>
      <c r="DR16" s="374"/>
      <c r="DS16" s="372"/>
      <c r="DT16" s="372"/>
      <c r="DU16" s="373">
        <f>DU15+1</f>
        <v>11</v>
      </c>
      <c r="DV16" s="560"/>
      <c r="DW16" s="310"/>
      <c r="DX16" s="950"/>
      <c r="DY16" s="554"/>
      <c r="DZ16" s="555"/>
      <c r="EA16" s="294"/>
      <c r="EB16" s="533"/>
      <c r="EC16" s="533"/>
      <c r="ED16" s="1029" t="s">
        <v>464</v>
      </c>
      <c r="EE16" s="1029"/>
      <c r="EF16" s="1029"/>
      <c r="EG16" s="561">
        <v>99</v>
      </c>
      <c r="EH16" s="533"/>
      <c r="EI16" s="533"/>
      <c r="EJ16" s="533"/>
      <c r="EK16" s="560"/>
      <c r="EL16" s="310"/>
      <c r="EM16" s="950"/>
      <c r="EN16" s="560"/>
      <c r="EO16" s="294" t="s">
        <v>130</v>
      </c>
      <c r="EP16" s="373" t="s">
        <v>321</v>
      </c>
      <c r="EQ16" s="945"/>
      <c r="ER16" s="948"/>
      <c r="ES16" s="535"/>
      <c r="ET16" s="295"/>
      <c r="EU16" s="564"/>
      <c r="EV16" s="544"/>
      <c r="EW16" s="299"/>
      <c r="EX16" s="300"/>
      <c r="EY16" s="948"/>
      <c r="EZ16" s="564"/>
      <c r="FA16" s="544"/>
      <c r="FB16" s="299"/>
      <c r="FC16" s="300"/>
      <c r="FD16" s="310"/>
      <c r="FE16" s="950"/>
      <c r="FF16" s="294" t="s">
        <v>128</v>
      </c>
      <c r="FG16" s="570"/>
      <c r="FH16" s="530">
        <f t="shared" si="0"/>
        <v>9</v>
      </c>
      <c r="FI16" s="564"/>
      <c r="FJ16" s="544"/>
      <c r="FK16" s="300"/>
      <c r="FL16" s="942"/>
      <c r="FM16" s="943"/>
    </row>
    <row r="17" spans="1:169" ht="12.75" customHeight="1">
      <c r="A17" s="310"/>
      <c r="B17" s="950"/>
      <c r="C17" s="571"/>
      <c r="D17" s="718"/>
      <c r="E17" s="520"/>
      <c r="F17" s="524"/>
      <c r="G17" s="718"/>
      <c r="H17" s="520"/>
      <c r="I17" s="524"/>
      <c r="J17" s="991" t="s">
        <v>145</v>
      </c>
      <c r="K17" s="989">
        <v>2</v>
      </c>
      <c r="L17" s="723"/>
      <c r="M17" s="299"/>
      <c r="N17" s="299"/>
      <c r="O17" s="300"/>
      <c r="P17" s="558" t="s">
        <v>129</v>
      </c>
      <c r="Q17" s="334"/>
      <c r="R17" s="525">
        <v>12</v>
      </c>
      <c r="S17" s="985"/>
      <c r="T17" s="986"/>
      <c r="U17" s="987"/>
      <c r="V17" s="550"/>
      <c r="W17" s="294"/>
      <c r="X17" s="314"/>
      <c r="Y17" s="314"/>
      <c r="Z17" s="294"/>
      <c r="AA17" s="314"/>
      <c r="AB17" s="295"/>
      <c r="AC17" s="310"/>
      <c r="AD17" s="950"/>
      <c r="AE17" s="551"/>
      <c r="AF17" s="573"/>
      <c r="AG17" s="314"/>
      <c r="AH17" s="295"/>
      <c r="AI17" s="718"/>
      <c r="AJ17" s="524"/>
      <c r="AK17" s="718"/>
      <c r="AL17" s="520"/>
      <c r="AM17" s="718"/>
      <c r="AN17" s="524"/>
      <c r="AO17" s="503" t="s">
        <v>102</v>
      </c>
      <c r="AP17" s="542"/>
      <c r="AQ17" s="551"/>
      <c r="AR17" s="573"/>
      <c r="AS17" s="299"/>
      <c r="AT17" s="299"/>
      <c r="AU17" s="532" t="s">
        <v>296</v>
      </c>
      <c r="AV17" s="528">
        <v>9</v>
      </c>
      <c r="AW17" s="503" t="s">
        <v>132</v>
      </c>
      <c r="AX17" s="537"/>
      <c r="AY17" s="792">
        <v>6</v>
      </c>
      <c r="AZ17" s="294"/>
      <c r="BA17" s="314"/>
      <c r="BB17" s="295"/>
      <c r="BC17" s="310"/>
      <c r="BD17" s="950"/>
      <c r="BE17" s="619" t="s">
        <v>107</v>
      </c>
      <c r="BF17" s="333">
        <v>7</v>
      </c>
      <c r="BG17" s="554"/>
      <c r="BH17" s="555"/>
      <c r="BI17" s="294"/>
      <c r="BJ17" s="314"/>
      <c r="BK17" s="503" t="s">
        <v>313</v>
      </c>
      <c r="BL17" s="841">
        <v>3</v>
      </c>
      <c r="BM17" s="533"/>
      <c r="BN17" s="314"/>
      <c r="BO17" s="295"/>
      <c r="BP17" s="294"/>
      <c r="BQ17" s="314"/>
      <c r="BR17" s="295"/>
      <c r="BS17" s="619" t="s">
        <v>116</v>
      </c>
      <c r="BT17" s="333">
        <f>BT16+1</f>
        <v>6</v>
      </c>
      <c r="BU17" s="991" t="s">
        <v>272</v>
      </c>
      <c r="BV17" s="1019">
        <v>4</v>
      </c>
      <c r="BW17" s="368"/>
      <c r="BX17" s="1015"/>
      <c r="BY17" s="310"/>
      <c r="BZ17" s="950"/>
      <c r="CA17" s="551"/>
      <c r="CB17" s="573"/>
      <c r="CC17" s="565" t="s">
        <v>131</v>
      </c>
      <c r="CD17" s="574" t="s">
        <v>318</v>
      </c>
      <c r="CE17" s="294"/>
      <c r="CF17" s="533"/>
      <c r="CG17" s="533"/>
      <c r="CH17" s="533"/>
      <c r="CI17" s="560"/>
      <c r="CJ17" s="551"/>
      <c r="CK17" s="573"/>
      <c r="CL17" s="299"/>
      <c r="CM17" s="300"/>
      <c r="CN17" s="294"/>
      <c r="CO17" s="314"/>
      <c r="CP17" s="575"/>
      <c r="CQ17" s="504"/>
      <c r="CR17" s="310"/>
      <c r="CS17" s="950"/>
      <c r="CT17" s="551"/>
      <c r="CU17" s="573"/>
      <c r="CV17" s="299"/>
      <c r="CW17" s="300"/>
      <c r="CX17" s="294"/>
      <c r="CY17" s="314"/>
      <c r="CZ17" s="295"/>
      <c r="DA17" s="999" t="s">
        <v>454</v>
      </c>
      <c r="DB17" s="998"/>
      <c r="DC17" s="703">
        <v>10</v>
      </c>
      <c r="DD17" s="520"/>
      <c r="DE17" s="704"/>
      <c r="DF17" s="531"/>
      <c r="DG17" s="576"/>
      <c r="DH17" s="531"/>
      <c r="DI17" s="576"/>
      <c r="DJ17" s="576"/>
      <c r="DK17" s="576"/>
      <c r="DL17" s="576"/>
      <c r="DM17" s="531"/>
      <c r="DN17" s="531"/>
      <c r="DO17" s="528"/>
      <c r="DP17" s="294"/>
      <c r="DQ17" s="372" t="s">
        <v>132</v>
      </c>
      <c r="DR17" s="576"/>
      <c r="DS17" s="372"/>
      <c r="DT17" s="372"/>
      <c r="DU17" s="372">
        <v>12</v>
      </c>
      <c r="DV17" s="560"/>
      <c r="DW17" s="310"/>
      <c r="DX17" s="950"/>
      <c r="DY17" s="554"/>
      <c r="DZ17" s="555"/>
      <c r="EA17" s="294"/>
      <c r="EB17" s="533"/>
      <c r="EC17" s="533"/>
      <c r="ED17" s="372"/>
      <c r="EE17" s="372"/>
      <c r="EF17" s="533"/>
      <c r="EG17" s="533"/>
      <c r="EH17" s="533"/>
      <c r="EI17" s="533"/>
      <c r="EJ17" s="533"/>
      <c r="EK17" s="560"/>
      <c r="EL17" s="310"/>
      <c r="EM17" s="950"/>
      <c r="EN17" s="560"/>
      <c r="EO17" s="503" t="s">
        <v>326</v>
      </c>
      <c r="EP17" s="373" t="s">
        <v>322</v>
      </c>
      <c r="EQ17" s="945"/>
      <c r="ER17" s="948"/>
      <c r="ES17" s="294"/>
      <c r="ET17" s="295"/>
      <c r="EU17" s="551"/>
      <c r="EV17" s="573"/>
      <c r="EW17" s="299"/>
      <c r="EX17" s="300"/>
      <c r="EY17" s="948"/>
      <c r="EZ17" s="551"/>
      <c r="FA17" s="573"/>
      <c r="FB17" s="299"/>
      <c r="FC17" s="300"/>
      <c r="FD17" s="310"/>
      <c r="FE17" s="950"/>
      <c r="FF17" s="503" t="s">
        <v>133</v>
      </c>
      <c r="FG17" s="373"/>
      <c r="FH17" s="530">
        <f t="shared" si="0"/>
        <v>10</v>
      </c>
      <c r="FI17" s="551"/>
      <c r="FJ17" s="573"/>
      <c r="FK17" s="300"/>
      <c r="FL17" s="942"/>
      <c r="FM17" s="943"/>
    </row>
    <row r="18" spans="1:169" ht="12.75" customHeight="1">
      <c r="A18" s="310"/>
      <c r="B18" s="950"/>
      <c r="C18" s="571"/>
      <c r="D18" s="718"/>
      <c r="E18" s="299"/>
      <c r="F18" s="300"/>
      <c r="G18" s="497"/>
      <c r="H18" s="498"/>
      <c r="I18" s="577"/>
      <c r="J18" s="992"/>
      <c r="K18" s="990"/>
      <c r="L18" s="718"/>
      <c r="M18" s="299"/>
      <c r="N18" s="299"/>
      <c r="O18" s="300"/>
      <c r="P18" s="975" t="s">
        <v>134</v>
      </c>
      <c r="Q18" s="976"/>
      <c r="R18" s="525">
        <v>13</v>
      </c>
      <c r="S18" s="985"/>
      <c r="T18" s="986"/>
      <c r="U18" s="987"/>
      <c r="V18" s="550"/>
      <c r="W18" s="294"/>
      <c r="X18" s="314"/>
      <c r="Y18" s="314"/>
      <c r="Z18" s="294"/>
      <c r="AA18" s="314"/>
      <c r="AB18" s="575"/>
      <c r="AC18" s="310"/>
      <c r="AD18" s="950"/>
      <c r="AE18" s="551"/>
      <c r="AF18" s="573"/>
      <c r="AG18" s="578"/>
      <c r="AH18" s="575"/>
      <c r="AI18" s="718"/>
      <c r="AJ18" s="300"/>
      <c r="AK18" s="718"/>
      <c r="AL18" s="299"/>
      <c r="AM18" s="723"/>
      <c r="AN18" s="300"/>
      <c r="AO18" s="503" t="s">
        <v>107</v>
      </c>
      <c r="AP18" s="542"/>
      <c r="AQ18" s="551"/>
      <c r="AR18" s="573"/>
      <c r="AS18" s="299"/>
      <c r="AT18" s="299"/>
      <c r="AU18" s="532" t="s">
        <v>297</v>
      </c>
      <c r="AV18" s="528">
        <v>10</v>
      </c>
      <c r="AW18" s="991" t="s">
        <v>487</v>
      </c>
      <c r="AX18" s="993"/>
      <c r="AY18" s="995">
        <v>7</v>
      </c>
      <c r="AZ18" s="503" t="s">
        <v>149</v>
      </c>
      <c r="BA18" s="537"/>
      <c r="BB18" s="818">
        <v>1</v>
      </c>
      <c r="BC18" s="310"/>
      <c r="BD18" s="950"/>
      <c r="BE18" s="619" t="s">
        <v>112</v>
      </c>
      <c r="BF18" s="333">
        <v>8</v>
      </c>
      <c r="BG18" s="554"/>
      <c r="BH18" s="555"/>
      <c r="BI18" s="294"/>
      <c r="BJ18" s="314"/>
      <c r="BK18" s="503" t="s">
        <v>314</v>
      </c>
      <c r="BL18" s="841">
        <v>4</v>
      </c>
      <c r="BM18" s="533"/>
      <c r="BN18" s="314"/>
      <c r="BO18" s="295"/>
      <c r="BP18" s="294"/>
      <c r="BQ18" s="314"/>
      <c r="BR18" s="295"/>
      <c r="BS18" s="619" t="s">
        <v>370</v>
      </c>
      <c r="BT18" s="333">
        <f>BT17+1</f>
        <v>7</v>
      </c>
      <c r="BU18" s="992"/>
      <c r="BV18" s="1020"/>
      <c r="BW18" s="371"/>
      <c r="BX18" s="1017"/>
      <c r="BY18" s="310"/>
      <c r="BZ18" s="950"/>
      <c r="CA18" s="551"/>
      <c r="CB18" s="573"/>
      <c r="CC18" s="503" t="s">
        <v>136</v>
      </c>
      <c r="CD18" s="569" t="s">
        <v>319</v>
      </c>
      <c r="CE18" s="294"/>
      <c r="CF18" s="533"/>
      <c r="CG18" s="533"/>
      <c r="CH18" s="533"/>
      <c r="CI18" s="560"/>
      <c r="CJ18" s="551"/>
      <c r="CK18" s="573"/>
      <c r="CL18" s="299"/>
      <c r="CM18" s="300"/>
      <c r="CN18" s="565"/>
      <c r="CO18" s="579"/>
      <c r="CP18" s="580"/>
      <c r="CQ18" s="504" t="s">
        <v>371</v>
      </c>
      <c r="CR18" s="310"/>
      <c r="CS18" s="950"/>
      <c r="CT18" s="551"/>
      <c r="CU18" s="573"/>
      <c r="CV18" s="299"/>
      <c r="CW18" s="300"/>
      <c r="CX18" s="294"/>
      <c r="CY18" s="314"/>
      <c r="CZ18" s="295"/>
      <c r="DA18" s="999" t="s">
        <v>29</v>
      </c>
      <c r="DB18" s="998"/>
      <c r="DC18" s="703">
        <v>11</v>
      </c>
      <c r="DD18" s="520"/>
      <c r="DE18" s="705"/>
      <c r="DF18" s="531"/>
      <c r="DG18" s="576"/>
      <c r="DH18" s="531"/>
      <c r="DI18" s="576"/>
      <c r="DJ18" s="576"/>
      <c r="DK18" s="576"/>
      <c r="DL18" s="576"/>
      <c r="DM18" s="531"/>
      <c r="DN18" s="531"/>
      <c r="DO18" s="528"/>
      <c r="DP18" s="581"/>
      <c r="DQ18" s="830" t="s">
        <v>496</v>
      </c>
      <c r="DR18" s="872"/>
      <c r="DS18" s="873"/>
      <c r="DT18" s="830"/>
      <c r="DU18" s="874">
        <v>13</v>
      </c>
      <c r="DV18" s="560"/>
      <c r="DW18" s="310"/>
      <c r="DX18" s="950"/>
      <c r="DY18" s="554"/>
      <c r="DZ18" s="555"/>
      <c r="EA18" s="716"/>
      <c r="EB18" s="548"/>
      <c r="EC18" s="548"/>
      <c r="ED18" s="548"/>
      <c r="EE18" s="533"/>
      <c r="EF18" s="533"/>
      <c r="EG18" s="548"/>
      <c r="EH18" s="533"/>
      <c r="EI18" s="533"/>
      <c r="EJ18" s="533"/>
      <c r="EK18" s="560"/>
      <c r="EL18" s="310"/>
      <c r="EM18" s="950"/>
      <c r="EN18" s="560"/>
      <c r="EO18" s="294" t="s">
        <v>183</v>
      </c>
      <c r="EP18" s="570" t="s">
        <v>323</v>
      </c>
      <c r="EQ18" s="945"/>
      <c r="ER18" s="948"/>
      <c r="ES18" s="294"/>
      <c r="ET18" s="295"/>
      <c r="EU18" s="551"/>
      <c r="EV18" s="573"/>
      <c r="EW18" s="299"/>
      <c r="EX18" s="300"/>
      <c r="EY18" s="948"/>
      <c r="EZ18" s="551"/>
      <c r="FA18" s="573"/>
      <c r="FB18" s="299"/>
      <c r="FC18" s="300"/>
      <c r="FD18" s="310"/>
      <c r="FE18" s="950"/>
      <c r="FF18" s="503" t="s">
        <v>137</v>
      </c>
      <c r="FG18" s="373"/>
      <c r="FH18" s="530">
        <f t="shared" si="0"/>
        <v>11</v>
      </c>
      <c r="FI18" s="551"/>
      <c r="FJ18" s="573"/>
      <c r="FK18" s="300"/>
      <c r="FL18" s="942"/>
      <c r="FM18" s="943"/>
    </row>
    <row r="19" spans="1:169" ht="12.75" customHeight="1">
      <c r="A19" s="310"/>
      <c r="B19" s="950"/>
      <c r="C19" s="571"/>
      <c r="D19" s="582" t="s">
        <v>18</v>
      </c>
      <c r="E19" s="583"/>
      <c r="F19" s="569">
        <v>1</v>
      </c>
      <c r="G19" s="497"/>
      <c r="H19" s="498"/>
      <c r="I19" s="577"/>
      <c r="J19" s="991" t="s">
        <v>266</v>
      </c>
      <c r="K19" s="989">
        <v>3</v>
      </c>
      <c r="L19" s="718"/>
      <c r="M19" s="302"/>
      <c r="N19" s="302"/>
      <c r="O19" s="303"/>
      <c r="P19" s="584" t="s">
        <v>139</v>
      </c>
      <c r="Q19" s="585"/>
      <c r="R19" s="525">
        <v>14</v>
      </c>
      <c r="S19" s="985"/>
      <c r="T19" s="986"/>
      <c r="U19" s="987"/>
      <c r="V19" s="541"/>
      <c r="W19" s="294"/>
      <c r="X19" s="314"/>
      <c r="Y19" s="575"/>
      <c r="Z19" s="294"/>
      <c r="AA19" s="314"/>
      <c r="AB19" s="575"/>
      <c r="AC19" s="310"/>
      <c r="AD19" s="950"/>
      <c r="AE19" s="551"/>
      <c r="AF19" s="544"/>
      <c r="AG19" s="578"/>
      <c r="AH19" s="575"/>
      <c r="AI19" s="718"/>
      <c r="AJ19" s="586"/>
      <c r="AK19" s="718"/>
      <c r="AL19" s="587"/>
      <c r="AM19" s="588"/>
      <c r="AN19" s="586"/>
      <c r="AO19" s="503" t="s">
        <v>112</v>
      </c>
      <c r="AP19" s="542"/>
      <c r="AQ19" s="551"/>
      <c r="AR19" s="544"/>
      <c r="AS19" s="302"/>
      <c r="AT19" s="302"/>
      <c r="AU19" s="532" t="s">
        <v>176</v>
      </c>
      <c r="AV19" s="528">
        <v>11</v>
      </c>
      <c r="AW19" s="992"/>
      <c r="AX19" s="994"/>
      <c r="AY19" s="996"/>
      <c r="AZ19" s="565" t="s">
        <v>157</v>
      </c>
      <c r="BA19" s="579"/>
      <c r="BB19" s="601">
        <v>2</v>
      </c>
      <c r="BC19" s="310"/>
      <c r="BD19" s="950"/>
      <c r="BE19" s="619" t="s">
        <v>116</v>
      </c>
      <c r="BF19" s="333">
        <f>BF18+1</f>
        <v>9</v>
      </c>
      <c r="BG19" s="554"/>
      <c r="BH19" s="555"/>
      <c r="BI19" s="294"/>
      <c r="BJ19" s="314"/>
      <c r="BK19" s="503" t="s">
        <v>315</v>
      </c>
      <c r="BL19" s="841">
        <v>5</v>
      </c>
      <c r="BM19" s="533"/>
      <c r="BN19" s="314"/>
      <c r="BO19" s="295"/>
      <c r="BP19" s="294"/>
      <c r="BQ19" s="314"/>
      <c r="BR19" s="295"/>
      <c r="BS19" s="619" t="s">
        <v>168</v>
      </c>
      <c r="BT19" s="333">
        <f>BT18+1</f>
        <v>8</v>
      </c>
      <c r="BU19" s="562" t="s">
        <v>141</v>
      </c>
      <c r="BV19" s="589">
        <v>5</v>
      </c>
      <c r="BW19" s="523" t="s">
        <v>0</v>
      </c>
      <c r="BX19" s="590" t="str">
        <f>CC4</f>
        <v>(14.24)b</v>
      </c>
      <c r="BY19" s="310"/>
      <c r="BZ19" s="950"/>
      <c r="CA19" s="551"/>
      <c r="CB19" s="544"/>
      <c r="CC19" s="991" t="s">
        <v>142</v>
      </c>
      <c r="CD19" s="1013" t="s">
        <v>320</v>
      </c>
      <c r="CE19" s="294"/>
      <c r="CF19" s="533"/>
      <c r="CG19" s="533"/>
      <c r="CH19" s="533"/>
      <c r="CI19" s="560"/>
      <c r="CJ19" s="551"/>
      <c r="CK19" s="544"/>
      <c r="CL19" s="302"/>
      <c r="CM19" s="303"/>
      <c r="CN19" s="503" t="s">
        <v>143</v>
      </c>
      <c r="CO19" s="537"/>
      <c r="CP19" s="592">
        <v>1</v>
      </c>
      <c r="CQ19" s="504" t="s">
        <v>372</v>
      </c>
      <c r="CR19" s="310"/>
      <c r="CS19" s="950"/>
      <c r="CT19" s="551"/>
      <c r="CU19" s="544"/>
      <c r="CV19" s="302"/>
      <c r="CW19" s="303"/>
      <c r="CX19" s="565"/>
      <c r="CY19" s="579"/>
      <c r="CZ19" s="574"/>
      <c r="DA19" s="999" t="s">
        <v>455</v>
      </c>
      <c r="DB19" s="998"/>
      <c r="DC19" s="703">
        <v>12</v>
      </c>
      <c r="DD19" s="520"/>
      <c r="DE19" s="997" t="s">
        <v>456</v>
      </c>
      <c r="DF19" s="998"/>
      <c r="DG19" s="998"/>
      <c r="DH19" s="998"/>
      <c r="DI19" s="998"/>
      <c r="DJ19" s="998"/>
      <c r="DK19" s="576"/>
      <c r="DL19" s="576">
        <v>96</v>
      </c>
      <c r="DM19" s="531"/>
      <c r="DN19" s="531"/>
      <c r="DO19" s="528"/>
      <c r="DP19" s="294"/>
      <c r="DQ19" s="372" t="s">
        <v>50</v>
      </c>
      <c r="DR19" s="537"/>
      <c r="DS19" s="374"/>
      <c r="DT19" s="372"/>
      <c r="DU19" s="375">
        <v>96</v>
      </c>
      <c r="DV19" s="593"/>
      <c r="DW19" s="310"/>
      <c r="DX19" s="950"/>
      <c r="DY19" s="554"/>
      <c r="DZ19" s="555"/>
      <c r="EA19" s="594" t="s">
        <v>191</v>
      </c>
      <c r="EB19" s="594" t="s">
        <v>191</v>
      </c>
      <c r="EC19" s="594" t="s">
        <v>191</v>
      </c>
      <c r="ED19" s="594" t="s">
        <v>191</v>
      </c>
      <c r="EE19" s="594" t="s">
        <v>191</v>
      </c>
      <c r="EF19" s="594" t="s">
        <v>191</v>
      </c>
      <c r="EG19" s="594" t="s">
        <v>191</v>
      </c>
      <c r="EH19" s="594" t="s">
        <v>191</v>
      </c>
      <c r="EI19" s="594" t="s">
        <v>191</v>
      </c>
      <c r="EJ19" s="594" t="s">
        <v>191</v>
      </c>
      <c r="EK19" s="594" t="s">
        <v>191</v>
      </c>
      <c r="EL19" s="310"/>
      <c r="EM19" s="950"/>
      <c r="EN19" s="560"/>
      <c r="EO19" s="503" t="s">
        <v>159</v>
      </c>
      <c r="EP19" s="595" t="s">
        <v>410</v>
      </c>
      <c r="EQ19" s="945"/>
      <c r="ER19" s="948"/>
      <c r="ES19" s="294"/>
      <c r="ET19" s="295"/>
      <c r="EU19" s="551"/>
      <c r="EV19" s="544"/>
      <c r="EW19" s="302"/>
      <c r="EX19" s="303"/>
      <c r="EY19" s="948"/>
      <c r="EZ19" s="551"/>
      <c r="FA19" s="544"/>
      <c r="FB19" s="302"/>
      <c r="FC19" s="303"/>
      <c r="FD19" s="310"/>
      <c r="FE19" s="950"/>
      <c r="FF19" s="503" t="s">
        <v>144</v>
      </c>
      <c r="FG19" s="373"/>
      <c r="FH19" s="530">
        <f t="shared" si="0"/>
        <v>12</v>
      </c>
      <c r="FI19" s="551"/>
      <c r="FJ19" s="544"/>
      <c r="FK19" s="303"/>
      <c r="FL19" s="942"/>
      <c r="FM19" s="943"/>
    </row>
    <row r="20" spans="1:169" ht="12.75" customHeight="1">
      <c r="A20" s="310"/>
      <c r="B20" s="950"/>
      <c r="C20" s="571"/>
      <c r="D20" s="582" t="s">
        <v>162</v>
      </c>
      <c r="E20" s="583"/>
      <c r="F20" s="569">
        <v>2</v>
      </c>
      <c r="G20" s="497"/>
      <c r="H20" s="498"/>
      <c r="I20" s="577"/>
      <c r="J20" s="992"/>
      <c r="K20" s="990"/>
      <c r="L20" s="718"/>
      <c r="M20" s="304"/>
      <c r="N20" s="304"/>
      <c r="O20" s="305"/>
      <c r="P20" s="596" t="s">
        <v>146</v>
      </c>
      <c r="Q20" s="332"/>
      <c r="R20" s="525">
        <v>15</v>
      </c>
      <c r="S20" s="985"/>
      <c r="T20" s="986"/>
      <c r="U20" s="987"/>
      <c r="V20" s="541"/>
      <c r="W20" s="565"/>
      <c r="X20" s="579"/>
      <c r="Y20" s="580"/>
      <c r="Z20" s="597"/>
      <c r="AA20" s="579"/>
      <c r="AB20" s="598"/>
      <c r="AC20" s="310"/>
      <c r="AD20" s="950"/>
      <c r="AE20" s="551"/>
      <c r="AF20" s="544"/>
      <c r="AG20" s="314"/>
      <c r="AH20" s="295"/>
      <c r="AI20" s="718" t="s">
        <v>147</v>
      </c>
      <c r="AJ20" s="580"/>
      <c r="AK20" s="718" t="s">
        <v>147</v>
      </c>
      <c r="AL20" s="580"/>
      <c r="AM20" s="599"/>
      <c r="AN20" s="575"/>
      <c r="AO20" s="503" t="s">
        <v>116</v>
      </c>
      <c r="AP20" s="542">
        <f>AP19+1</f>
        <v>1</v>
      </c>
      <c r="AQ20" s="619" t="s">
        <v>164</v>
      </c>
      <c r="AR20" s="610">
        <v>1</v>
      </c>
      <c r="AS20" s="622" t="s">
        <v>0</v>
      </c>
      <c r="AT20" s="633">
        <f>AW4</f>
        <v>-14.149999999999997</v>
      </c>
      <c r="AU20" s="532" t="s">
        <v>362</v>
      </c>
      <c r="AV20" s="528">
        <v>12</v>
      </c>
      <c r="AW20" s="503" t="s">
        <v>50</v>
      </c>
      <c r="AX20" s="537"/>
      <c r="AY20" s="792">
        <v>96</v>
      </c>
      <c r="AZ20" s="503" t="s">
        <v>167</v>
      </c>
      <c r="BA20" s="537"/>
      <c r="BB20" s="818">
        <v>3</v>
      </c>
      <c r="BC20" s="310"/>
      <c r="BD20" s="950"/>
      <c r="BE20" s="619" t="s">
        <v>370</v>
      </c>
      <c r="BF20" s="333">
        <f>BF19+1</f>
        <v>10</v>
      </c>
      <c r="BG20" s="554"/>
      <c r="BH20" s="555"/>
      <c r="BI20" s="294"/>
      <c r="BJ20" s="314"/>
      <c r="BK20" s="503" t="s">
        <v>348</v>
      </c>
      <c r="BL20" s="841">
        <v>96</v>
      </c>
      <c r="BM20" s="533"/>
      <c r="BN20" s="314"/>
      <c r="BO20" s="295"/>
      <c r="BP20" s="294"/>
      <c r="BQ20" s="314"/>
      <c r="BR20" s="295"/>
      <c r="BS20" s="619" t="s">
        <v>177</v>
      </c>
      <c r="BT20" s="333">
        <f>BT19+1</f>
        <v>9</v>
      </c>
      <c r="BU20" s="665" t="s">
        <v>50</v>
      </c>
      <c r="BV20" s="670">
        <v>96</v>
      </c>
      <c r="BW20" s="671" t="s">
        <v>0</v>
      </c>
      <c r="BX20" s="672"/>
      <c r="BY20" s="310"/>
      <c r="BZ20" s="950"/>
      <c r="CA20" s="551"/>
      <c r="CB20" s="544"/>
      <c r="CC20" s="992"/>
      <c r="CD20" s="1014"/>
      <c r="CE20" s="294"/>
      <c r="CF20" s="533"/>
      <c r="CG20" s="533"/>
      <c r="CH20" s="533"/>
      <c r="CI20" s="560"/>
      <c r="CJ20" s="551"/>
      <c r="CK20" s="544"/>
      <c r="CL20" s="304"/>
      <c r="CM20" s="305"/>
      <c r="CN20" s="565" t="s">
        <v>150</v>
      </c>
      <c r="CO20" s="579"/>
      <c r="CP20" s="580">
        <v>2</v>
      </c>
      <c r="CQ20" s="504"/>
      <c r="CR20" s="310"/>
      <c r="CS20" s="950"/>
      <c r="CT20" s="551"/>
      <c r="CU20" s="544"/>
      <c r="CV20" s="304"/>
      <c r="CW20" s="305"/>
      <c r="CX20" s="503" t="s">
        <v>149</v>
      </c>
      <c r="CY20" s="537"/>
      <c r="CZ20" s="569">
        <v>1</v>
      </c>
      <c r="DA20" s="999" t="s">
        <v>28</v>
      </c>
      <c r="DB20" s="998"/>
      <c r="DC20" s="703">
        <v>13</v>
      </c>
      <c r="DD20" s="520"/>
      <c r="DE20" s="705"/>
      <c r="DF20" s="523"/>
      <c r="DG20" s="523"/>
      <c r="DH20" s="531"/>
      <c r="DI20" s="576"/>
      <c r="DJ20" s="576"/>
      <c r="DK20" s="576"/>
      <c r="DL20" s="576"/>
      <c r="DM20" s="576"/>
      <c r="DN20" s="576"/>
      <c r="DO20" s="531"/>
      <c r="DP20" s="963" t="s">
        <v>26</v>
      </c>
      <c r="DQ20" s="955" t="s">
        <v>27</v>
      </c>
      <c r="DR20" s="955" t="s">
        <v>28</v>
      </c>
      <c r="DS20" s="955" t="s">
        <v>29</v>
      </c>
      <c r="DT20" s="955" t="s">
        <v>151</v>
      </c>
      <c r="DU20" s="955" t="s">
        <v>459</v>
      </c>
      <c r="DV20" s="961" t="s">
        <v>152</v>
      </c>
      <c r="DW20" s="310"/>
      <c r="DX20" s="950"/>
      <c r="DY20" s="554"/>
      <c r="DZ20" s="555"/>
      <c r="EA20" s="1030" t="s">
        <v>465</v>
      </c>
      <c r="EB20" s="1025" t="s">
        <v>466</v>
      </c>
      <c r="EC20" s="1025" t="s">
        <v>467</v>
      </c>
      <c r="ED20" s="1025" t="s">
        <v>468</v>
      </c>
      <c r="EE20" s="1025" t="s">
        <v>469</v>
      </c>
      <c r="EF20" s="1025" t="s">
        <v>470</v>
      </c>
      <c r="EG20" s="1025" t="s">
        <v>471</v>
      </c>
      <c r="EH20" s="1027" t="s">
        <v>472</v>
      </c>
      <c r="EI20" s="1027" t="s">
        <v>473</v>
      </c>
      <c r="EJ20" s="1027" t="s">
        <v>474</v>
      </c>
      <c r="EK20" s="1028" t="s">
        <v>275</v>
      </c>
      <c r="EL20" s="310"/>
      <c r="EM20" s="950"/>
      <c r="EN20" s="560"/>
      <c r="EO20" s="602" t="s">
        <v>340</v>
      </c>
      <c r="EP20" s="603" t="s">
        <v>411</v>
      </c>
      <c r="EQ20" s="945"/>
      <c r="ER20" s="504"/>
      <c r="ES20" s="565"/>
      <c r="ET20" s="598"/>
      <c r="EU20" s="551"/>
      <c r="EV20" s="544"/>
      <c r="EW20" s="304"/>
      <c r="EX20" s="305"/>
      <c r="EY20" s="504"/>
      <c r="EZ20" s="551"/>
      <c r="FA20" s="544"/>
      <c r="FB20" s="304"/>
      <c r="FC20" s="305"/>
      <c r="FD20" s="310"/>
      <c r="FE20" s="950"/>
      <c r="FF20" s="503" t="s">
        <v>154</v>
      </c>
      <c r="FG20" s="373"/>
      <c r="FH20" s="530">
        <f t="shared" si="0"/>
        <v>13</v>
      </c>
      <c r="FI20" s="551"/>
      <c r="FJ20" s="544"/>
      <c r="FK20" s="305"/>
      <c r="FL20" s="604"/>
      <c r="FM20" s="504"/>
    </row>
    <row r="21" spans="1:169" ht="12.75" customHeight="1">
      <c r="A21" s="310"/>
      <c r="B21" s="950"/>
      <c r="C21" s="605"/>
      <c r="D21" s="582" t="s">
        <v>171</v>
      </c>
      <c r="E21" s="583"/>
      <c r="F21" s="569">
        <v>3</v>
      </c>
      <c r="G21" s="582" t="s">
        <v>155</v>
      </c>
      <c r="H21" s="583"/>
      <c r="I21" s="569">
        <v>1</v>
      </c>
      <c r="J21" s="991" t="s">
        <v>187</v>
      </c>
      <c r="K21" s="989">
        <v>4</v>
      </c>
      <c r="L21" s="718"/>
      <c r="M21" s="304"/>
      <c r="N21" s="304"/>
      <c r="O21" s="305"/>
      <c r="P21" s="503" t="s">
        <v>360</v>
      </c>
      <c r="Q21" s="332"/>
      <c r="R21" s="525">
        <v>16</v>
      </c>
      <c r="S21" s="985"/>
      <c r="T21" s="986"/>
      <c r="U21" s="987"/>
      <c r="V21" s="541"/>
      <c r="W21" s="565" t="s">
        <v>150</v>
      </c>
      <c r="X21" s="579"/>
      <c r="Y21" s="580">
        <v>1</v>
      </c>
      <c r="Z21" s="565" t="s">
        <v>150</v>
      </c>
      <c r="AA21" s="579"/>
      <c r="AB21" s="580">
        <v>1</v>
      </c>
      <c r="AC21" s="310"/>
      <c r="AD21" s="950"/>
      <c r="AE21" s="606"/>
      <c r="AF21" s="544"/>
      <c r="AG21" s="578"/>
      <c r="AH21" s="575"/>
      <c r="AI21" s="582" t="s">
        <v>156</v>
      </c>
      <c r="AJ21" s="592"/>
      <c r="AK21" s="582" t="s">
        <v>156</v>
      </c>
      <c r="AL21" s="592"/>
      <c r="AM21" s="599"/>
      <c r="AN21" s="575"/>
      <c r="AO21" s="503" t="s">
        <v>121</v>
      </c>
      <c r="AP21" s="542">
        <f>AP20+1</f>
        <v>2</v>
      </c>
      <c r="AQ21" s="615" t="s">
        <v>172</v>
      </c>
      <c r="AR21" s="646">
        <v>2</v>
      </c>
      <c r="AS21" s="666"/>
      <c r="AT21" s="667"/>
      <c r="AU21" s="532" t="s">
        <v>298</v>
      </c>
      <c r="AV21" s="528">
        <v>13</v>
      </c>
      <c r="AZ21" s="784" t="s">
        <v>268</v>
      </c>
      <c r="BA21" s="785"/>
      <c r="BB21" s="591">
        <v>4</v>
      </c>
      <c r="BC21" s="310"/>
      <c r="BD21" s="950"/>
      <c r="BE21" s="619" t="s">
        <v>126</v>
      </c>
      <c r="BF21" s="333">
        <f>BF20+1</f>
        <v>11</v>
      </c>
      <c r="BG21" s="554"/>
      <c r="BH21" s="555"/>
      <c r="BI21" s="294"/>
      <c r="BJ21" s="314"/>
      <c r="BK21" s="294"/>
      <c r="BL21" s="295"/>
      <c r="BM21" s="533"/>
      <c r="BN21" s="314"/>
      <c r="BO21" s="295"/>
      <c r="BP21" s="294"/>
      <c r="BQ21" s="314"/>
      <c r="BR21" s="295"/>
      <c r="BS21" s="854" t="s">
        <v>50</v>
      </c>
      <c r="BT21" s="855">
        <v>96</v>
      </c>
      <c r="BU21" s="294"/>
      <c r="BV21" s="315"/>
      <c r="BW21" s="533"/>
      <c r="BX21" s="607"/>
      <c r="BY21" s="310"/>
      <c r="BZ21" s="950"/>
      <c r="CA21" s="606"/>
      <c r="CB21" s="544"/>
      <c r="CC21" s="565" t="s">
        <v>101</v>
      </c>
      <c r="CD21" s="574" t="s">
        <v>321</v>
      </c>
      <c r="CE21" s="294"/>
      <c r="CF21" s="533"/>
      <c r="CG21" s="533"/>
      <c r="CH21" s="533"/>
      <c r="CI21" s="560"/>
      <c r="CJ21" s="606"/>
      <c r="CK21" s="544"/>
      <c r="CL21" s="304"/>
      <c r="CM21" s="305"/>
      <c r="CN21" s="372" t="s">
        <v>158</v>
      </c>
      <c r="CO21" s="537"/>
      <c r="CP21" s="592">
        <v>3</v>
      </c>
      <c r="CQ21" s="504"/>
      <c r="CR21" s="310"/>
      <c r="CS21" s="950"/>
      <c r="CT21" s="606"/>
      <c r="CU21" s="544"/>
      <c r="CV21" s="304"/>
      <c r="CW21" s="305"/>
      <c r="CX21" s="565" t="s">
        <v>157</v>
      </c>
      <c r="CY21" s="579"/>
      <c r="CZ21" s="574">
        <v>2</v>
      </c>
      <c r="DA21" s="999" t="s">
        <v>457</v>
      </c>
      <c r="DB21" s="998"/>
      <c r="DC21" s="703">
        <v>14</v>
      </c>
      <c r="DD21" s="520"/>
      <c r="DE21" s="705"/>
      <c r="DF21" s="531"/>
      <c r="DG21" s="576"/>
      <c r="DH21" s="531"/>
      <c r="DI21" s="576"/>
      <c r="DJ21" s="576"/>
      <c r="DK21" s="576"/>
      <c r="DL21" s="576"/>
      <c r="DM21" s="576"/>
      <c r="DN21" s="576"/>
      <c r="DO21" s="531"/>
      <c r="DP21" s="964"/>
      <c r="DQ21" s="955"/>
      <c r="DR21" s="955"/>
      <c r="DS21" s="955"/>
      <c r="DT21" s="955"/>
      <c r="DU21" s="955"/>
      <c r="DV21" s="961"/>
      <c r="DW21" s="310"/>
      <c r="DX21" s="950"/>
      <c r="DY21" s="554"/>
      <c r="DZ21" s="555"/>
      <c r="EA21" s="1031"/>
      <c r="EB21" s="1025"/>
      <c r="EC21" s="1025"/>
      <c r="ED21" s="1025"/>
      <c r="EE21" s="1025"/>
      <c r="EF21" s="1025"/>
      <c r="EG21" s="1025"/>
      <c r="EH21" s="1025"/>
      <c r="EI21" s="1025"/>
      <c r="EJ21" s="1025"/>
      <c r="EK21" s="961"/>
      <c r="EL21" s="310"/>
      <c r="EM21" s="950"/>
      <c r="EN21" s="560"/>
      <c r="EO21" s="294" t="s">
        <v>184</v>
      </c>
      <c r="EP21" s="608" t="s">
        <v>412</v>
      </c>
      <c r="EQ21" s="945"/>
      <c r="ER21" s="504"/>
      <c r="ES21" s="294" t="s">
        <v>160</v>
      </c>
      <c r="ET21" s="542">
        <v>1</v>
      </c>
      <c r="EU21" s="606"/>
      <c r="EV21" s="544"/>
      <c r="EW21" s="304"/>
      <c r="EX21" s="305"/>
      <c r="EY21" s="504"/>
      <c r="EZ21" s="606"/>
      <c r="FA21" s="544"/>
      <c r="FB21" s="304"/>
      <c r="FC21" s="305"/>
      <c r="FD21" s="310"/>
      <c r="FE21" s="950"/>
      <c r="FF21" s="503" t="s">
        <v>161</v>
      </c>
      <c r="FG21" s="373"/>
      <c r="FH21" s="530">
        <f t="shared" si="0"/>
        <v>14</v>
      </c>
      <c r="FI21" s="606"/>
      <c r="FJ21" s="544"/>
      <c r="FK21" s="305"/>
      <c r="FL21" s="609"/>
      <c r="FM21" s="504"/>
    </row>
    <row r="22" spans="1:169">
      <c r="A22" s="310"/>
      <c r="B22" s="950"/>
      <c r="C22" s="605"/>
      <c r="D22" s="582" t="s">
        <v>186</v>
      </c>
      <c r="E22" s="583"/>
      <c r="F22" s="569">
        <v>4</v>
      </c>
      <c r="G22" s="582" t="s">
        <v>163</v>
      </c>
      <c r="H22" s="583"/>
      <c r="I22" s="569">
        <v>2</v>
      </c>
      <c r="J22" s="992"/>
      <c r="K22" s="990"/>
      <c r="L22" s="562" t="s">
        <v>164</v>
      </c>
      <c r="M22" s="610">
        <v>1</v>
      </c>
      <c r="N22" s="611"/>
      <c r="O22" s="612"/>
      <c r="P22" s="521" t="s">
        <v>165</v>
      </c>
      <c r="Q22" s="332"/>
      <c r="R22" s="525">
        <v>17</v>
      </c>
      <c r="S22" s="985"/>
      <c r="T22" s="986"/>
      <c r="U22" s="987"/>
      <c r="V22" s="541"/>
      <c r="W22" s="372" t="s">
        <v>158</v>
      </c>
      <c r="X22" s="537"/>
      <c r="Y22" s="592">
        <v>2</v>
      </c>
      <c r="Z22" s="503" t="s">
        <v>158</v>
      </c>
      <c r="AA22" s="537"/>
      <c r="AB22" s="592">
        <v>2</v>
      </c>
      <c r="AC22" s="310"/>
      <c r="AD22" s="950"/>
      <c r="AE22" s="564"/>
      <c r="AF22" s="544"/>
      <c r="AG22" s="578"/>
      <c r="AH22" s="575"/>
      <c r="AI22" s="582" t="s">
        <v>166</v>
      </c>
      <c r="AJ22" s="580"/>
      <c r="AK22" s="582" t="s">
        <v>166</v>
      </c>
      <c r="AL22" s="580"/>
      <c r="AM22" s="613"/>
      <c r="AN22" s="580"/>
      <c r="AO22" s="503" t="s">
        <v>126</v>
      </c>
      <c r="AP22" s="542">
        <f>AP21+1</f>
        <v>3</v>
      </c>
      <c r="AQ22" s="564"/>
      <c r="AR22" s="544"/>
      <c r="AS22" s="304"/>
      <c r="AT22" s="304"/>
      <c r="AU22" s="532" t="s">
        <v>50</v>
      </c>
      <c r="AV22" s="528">
        <v>96</v>
      </c>
      <c r="AZ22" s="503" t="s">
        <v>269</v>
      </c>
      <c r="BA22" s="372"/>
      <c r="BB22" s="818">
        <v>5</v>
      </c>
      <c r="BC22" s="310"/>
      <c r="BD22" s="950"/>
      <c r="BE22" s="861" t="s">
        <v>491</v>
      </c>
      <c r="BF22" s="862">
        <v>12</v>
      </c>
      <c r="BG22" s="554"/>
      <c r="BH22" s="555"/>
      <c r="BI22" s="294"/>
      <c r="BJ22" s="314"/>
      <c r="BK22" s="294"/>
      <c r="BL22" s="295"/>
      <c r="BM22" s="533"/>
      <c r="BN22" s="314"/>
      <c r="BO22" s="575"/>
      <c r="BP22" s="294"/>
      <c r="BQ22" s="314"/>
      <c r="BR22" s="575"/>
      <c r="BU22" s="581"/>
      <c r="BV22" s="385"/>
      <c r="BW22" s="310"/>
      <c r="BX22" s="614"/>
      <c r="BY22" s="310"/>
      <c r="BZ22" s="950"/>
      <c r="CA22" s="564"/>
      <c r="CB22" s="544"/>
      <c r="CC22" s="503" t="s">
        <v>89</v>
      </c>
      <c r="CD22" s="569" t="s">
        <v>322</v>
      </c>
      <c r="CE22" s="294"/>
      <c r="CF22" s="533"/>
      <c r="CG22" s="533"/>
      <c r="CH22" s="533"/>
      <c r="CI22" s="560"/>
      <c r="CJ22" s="564"/>
      <c r="CK22" s="544"/>
      <c r="CL22" s="304"/>
      <c r="CM22" s="305"/>
      <c r="CN22" s="991" t="s">
        <v>169</v>
      </c>
      <c r="CO22" s="993"/>
      <c r="CP22" s="578">
        <v>4</v>
      </c>
      <c r="CQ22" s="504"/>
      <c r="CR22" s="310"/>
      <c r="CS22" s="950"/>
      <c r="CT22" s="564"/>
      <c r="CU22" s="544"/>
      <c r="CV22" s="304"/>
      <c r="CW22" s="305"/>
      <c r="CX22" s="372" t="s">
        <v>167</v>
      </c>
      <c r="CY22" s="537"/>
      <c r="CZ22" s="569">
        <v>3</v>
      </c>
      <c r="DA22" s="301"/>
      <c r="DB22" s="520"/>
      <c r="DC22" s="520"/>
      <c r="DD22" s="520"/>
      <c r="DE22" s="520"/>
      <c r="DF22" s="709"/>
      <c r="DG22" s="709"/>
      <c r="DH22" s="710"/>
      <c r="DI22" s="709"/>
      <c r="DJ22" s="709"/>
      <c r="DK22" s="709"/>
      <c r="DL22" s="709"/>
      <c r="DM22" s="709"/>
      <c r="DN22" s="709"/>
      <c r="DO22" s="310"/>
      <c r="DP22" s="964"/>
      <c r="DQ22" s="955"/>
      <c r="DR22" s="955"/>
      <c r="DS22" s="955"/>
      <c r="DT22" s="955"/>
      <c r="DU22" s="955"/>
      <c r="DV22" s="961"/>
      <c r="DW22" s="310"/>
      <c r="DX22" s="950"/>
      <c r="DY22" s="554"/>
      <c r="DZ22" s="555"/>
      <c r="EA22" s="1031"/>
      <c r="EB22" s="1025"/>
      <c r="EC22" s="1025"/>
      <c r="ED22" s="1025"/>
      <c r="EE22" s="1025"/>
      <c r="EF22" s="1025"/>
      <c r="EG22" s="1025"/>
      <c r="EH22" s="1025"/>
      <c r="EI22" s="1025"/>
      <c r="EJ22" s="1025"/>
      <c r="EK22" s="961"/>
      <c r="EL22" s="310"/>
      <c r="EM22" s="950"/>
      <c r="EN22" s="560"/>
      <c r="EO22" s="615" t="s">
        <v>50</v>
      </c>
      <c r="EP22" s="616" t="s">
        <v>409</v>
      </c>
      <c r="EQ22" s="945"/>
      <c r="ER22" s="504"/>
      <c r="ES22" s="503" t="s">
        <v>170</v>
      </c>
      <c r="ET22" s="542">
        <v>2</v>
      </c>
      <c r="EU22" s="564"/>
      <c r="EV22" s="544"/>
      <c r="EW22" s="304"/>
      <c r="EX22" s="305"/>
      <c r="EY22" s="504"/>
      <c r="EZ22" s="564"/>
      <c r="FA22" s="544"/>
      <c r="FB22" s="304"/>
      <c r="FC22" s="305"/>
      <c r="FD22" s="310"/>
      <c r="FE22" s="950"/>
      <c r="FF22" s="617"/>
      <c r="FG22" s="618"/>
      <c r="FH22" s="530"/>
      <c r="FI22" s="619" t="s">
        <v>164</v>
      </c>
      <c r="FJ22" s="610">
        <v>1</v>
      </c>
      <c r="FK22" s="612"/>
      <c r="FL22" s="620"/>
      <c r="FM22" s="621" t="s">
        <v>17</v>
      </c>
    </row>
    <row r="23" spans="1:169">
      <c r="A23" s="310"/>
      <c r="B23" s="950"/>
      <c r="C23" s="605"/>
      <c r="D23" s="582" t="s">
        <v>265</v>
      </c>
      <c r="E23" s="583"/>
      <c r="F23" s="569">
        <v>5</v>
      </c>
      <c r="G23" s="582" t="s">
        <v>359</v>
      </c>
      <c r="H23" s="583"/>
      <c r="I23" s="569">
        <v>3</v>
      </c>
      <c r="L23" s="562" t="s">
        <v>172</v>
      </c>
      <c r="M23" s="610">
        <v>2</v>
      </c>
      <c r="N23" s="622" t="s">
        <v>0</v>
      </c>
      <c r="O23" s="623">
        <f>FL4</f>
        <v>-14.44999999999999</v>
      </c>
      <c r="P23" s="624" t="s">
        <v>173</v>
      </c>
      <c r="Q23" s="625"/>
      <c r="R23" s="626">
        <v>18</v>
      </c>
      <c r="S23" s="627"/>
      <c r="T23" s="628"/>
      <c r="U23" s="629"/>
      <c r="V23" s="587"/>
      <c r="W23" s="372" t="s">
        <v>54</v>
      </c>
      <c r="X23" s="537"/>
      <c r="Y23" s="592">
        <v>3</v>
      </c>
      <c r="Z23" s="503" t="s">
        <v>174</v>
      </c>
      <c r="AA23" s="537"/>
      <c r="AB23" s="592">
        <v>3</v>
      </c>
      <c r="AC23" s="310"/>
      <c r="AD23" s="950"/>
      <c r="AE23" s="619" t="s">
        <v>164</v>
      </c>
      <c r="AF23" s="610"/>
      <c r="AG23" s="630"/>
      <c r="AH23" s="592"/>
      <c r="AI23" s="582" t="s">
        <v>175</v>
      </c>
      <c r="AJ23" s="592"/>
      <c r="AK23" s="582" t="s">
        <v>175</v>
      </c>
      <c r="AL23" s="592"/>
      <c r="AM23" s="619" t="s">
        <v>164</v>
      </c>
      <c r="AN23" s="631"/>
      <c r="AO23" s="503" t="s">
        <v>132</v>
      </c>
      <c r="AP23" s="632"/>
      <c r="AU23" s="552" t="s">
        <v>106</v>
      </c>
      <c r="AV23" s="555"/>
      <c r="AZ23" s="829" t="s">
        <v>488</v>
      </c>
      <c r="BA23" s="830"/>
      <c r="BB23" s="831">
        <v>6</v>
      </c>
      <c r="BC23" s="310"/>
      <c r="BD23" s="950"/>
      <c r="BE23" s="863" t="s">
        <v>50</v>
      </c>
      <c r="BF23" s="864">
        <v>96</v>
      </c>
      <c r="BG23" s="554"/>
      <c r="BH23" s="555"/>
      <c r="BI23" s="294"/>
      <c r="BJ23" s="314"/>
      <c r="BK23" s="634"/>
      <c r="BL23" s="651"/>
      <c r="BM23" s="533"/>
      <c r="BN23" s="314"/>
      <c r="BO23" s="575"/>
      <c r="BP23" s="634"/>
      <c r="BQ23" s="635"/>
      <c r="BR23" s="636"/>
      <c r="BU23" s="294"/>
      <c r="BV23" s="315"/>
      <c r="BW23" s="533"/>
      <c r="BX23" s="600"/>
      <c r="BY23" s="310"/>
      <c r="BZ23" s="950"/>
      <c r="CA23" s="619" t="s">
        <v>164</v>
      </c>
      <c r="CB23" s="610">
        <v>1</v>
      </c>
      <c r="CC23" s="503" t="s">
        <v>178</v>
      </c>
      <c r="CD23" s="569" t="s">
        <v>323</v>
      </c>
      <c r="CE23" s="637" t="s">
        <v>349</v>
      </c>
      <c r="CF23" s="638" t="s">
        <v>179</v>
      </c>
      <c r="CG23" s="638" t="s">
        <v>350</v>
      </c>
      <c r="CH23" s="638" t="s">
        <v>180</v>
      </c>
      <c r="CI23" s="639" t="s">
        <v>181</v>
      </c>
      <c r="CJ23" s="619" t="s">
        <v>164</v>
      </c>
      <c r="CK23" s="610">
        <v>1</v>
      </c>
      <c r="CL23" s="537"/>
      <c r="CM23" s="612"/>
      <c r="CN23" s="992"/>
      <c r="CO23" s="994"/>
      <c r="CP23" s="578"/>
      <c r="CQ23" s="640" t="s">
        <v>182</v>
      </c>
      <c r="CR23" s="310"/>
      <c r="CS23" s="950"/>
      <c r="CT23" s="619" t="s">
        <v>164</v>
      </c>
      <c r="CU23" s="610">
        <v>1</v>
      </c>
      <c r="CV23" s="537"/>
      <c r="CW23" s="612"/>
      <c r="CX23" s="372" t="s">
        <v>268</v>
      </c>
      <c r="CY23" s="537"/>
      <c r="CZ23" s="569">
        <v>4</v>
      </c>
      <c r="DA23" s="655"/>
      <c r="DB23" s="711"/>
      <c r="DC23" s="711"/>
      <c r="DD23" s="711"/>
      <c r="DE23" s="711"/>
      <c r="DF23" s="511"/>
      <c r="DG23" s="712"/>
      <c r="DH23" s="713"/>
      <c r="DI23" s="712"/>
      <c r="DJ23" s="712"/>
      <c r="DK23" s="712"/>
      <c r="DL23" s="712"/>
      <c r="DM23" s="712"/>
      <c r="DN23" s="712"/>
      <c r="DO23" s="511"/>
      <c r="DP23" s="964"/>
      <c r="DQ23" s="955"/>
      <c r="DR23" s="955"/>
      <c r="DS23" s="955"/>
      <c r="DT23" s="955"/>
      <c r="DU23" s="955"/>
      <c r="DV23" s="961"/>
      <c r="DW23" s="310"/>
      <c r="DX23" s="950"/>
      <c r="DY23" s="554"/>
      <c r="DZ23" s="555"/>
      <c r="EA23" s="1031"/>
      <c r="EB23" s="1025"/>
      <c r="EC23" s="1025"/>
      <c r="ED23" s="1025"/>
      <c r="EE23" s="1025"/>
      <c r="EF23" s="1025"/>
      <c r="EG23" s="1025"/>
      <c r="EH23" s="1025"/>
      <c r="EI23" s="1025"/>
      <c r="EJ23" s="1025"/>
      <c r="EK23" s="961"/>
      <c r="EL23" s="310"/>
      <c r="EM23" s="950"/>
      <c r="EN23" s="641" t="s">
        <v>351</v>
      </c>
      <c r="EQ23" s="642"/>
      <c r="ER23" s="643"/>
      <c r="ES23" s="294" t="s">
        <v>185</v>
      </c>
      <c r="ET23" s="555">
        <v>3</v>
      </c>
      <c r="EU23" s="619" t="s">
        <v>164</v>
      </c>
      <c r="EV23" s="610">
        <v>1</v>
      </c>
      <c r="EW23" s="537"/>
      <c r="EX23" s="612"/>
      <c r="EY23" s="643"/>
      <c r="EZ23" s="619" t="s">
        <v>164</v>
      </c>
      <c r="FA23" s="610">
        <v>1</v>
      </c>
      <c r="FB23" s="537"/>
      <c r="FC23" s="612"/>
      <c r="FD23" s="310"/>
      <c r="FE23" s="950"/>
      <c r="FF23" s="615" t="s">
        <v>50</v>
      </c>
      <c r="FG23" s="644"/>
      <c r="FH23" s="645">
        <v>96</v>
      </c>
      <c r="FI23" s="615" t="s">
        <v>172</v>
      </c>
      <c r="FJ23" s="646">
        <v>2</v>
      </c>
      <c r="FK23" s="647"/>
      <c r="FL23" s="648"/>
      <c r="FM23" s="643"/>
    </row>
    <row r="24" spans="1:169" ht="13.5" customHeight="1">
      <c r="A24" s="310"/>
      <c r="B24" s="951"/>
      <c r="C24" s="649"/>
      <c r="D24" s="650"/>
      <c r="E24" s="635"/>
      <c r="F24" s="651"/>
      <c r="G24" s="652"/>
      <c r="H24" s="653"/>
      <c r="I24" s="654"/>
      <c r="L24" s="655"/>
      <c r="M24" s="656"/>
      <c r="N24" s="656"/>
      <c r="O24" s="657"/>
      <c r="P24" s="977" t="s">
        <v>188</v>
      </c>
      <c r="Q24" s="978"/>
      <c r="R24" s="977" t="s">
        <v>189</v>
      </c>
      <c r="S24" s="978"/>
      <c r="T24" s="979" t="s">
        <v>190</v>
      </c>
      <c r="U24" s="980"/>
      <c r="V24" s="714"/>
      <c r="W24" s="1000" t="s">
        <v>361</v>
      </c>
      <c r="X24" s="1001"/>
      <c r="Y24" s="660" t="s">
        <v>192</v>
      </c>
      <c r="Z24" s="1000" t="s">
        <v>361</v>
      </c>
      <c r="AA24" s="1001"/>
      <c r="AB24" s="660" t="s">
        <v>192</v>
      </c>
      <c r="AC24" s="310"/>
      <c r="AD24" s="951"/>
      <c r="AE24" s="615" t="s">
        <v>172</v>
      </c>
      <c r="AF24" s="646"/>
      <c r="AG24" s="661" t="s">
        <v>0</v>
      </c>
      <c r="AH24" s="662">
        <f>AQ4</f>
        <v>-14.129999999999997</v>
      </c>
      <c r="AI24" s="652" t="s">
        <v>193</v>
      </c>
      <c r="AJ24" s="663"/>
      <c r="AK24" s="652" t="s">
        <v>193</v>
      </c>
      <c r="AL24" s="592"/>
      <c r="AM24" s="615" t="s">
        <v>172</v>
      </c>
      <c r="AN24" s="664"/>
      <c r="AO24" s="665" t="s">
        <v>50</v>
      </c>
      <c r="AP24" s="869"/>
      <c r="AQ24" s="929" t="s">
        <v>1</v>
      </c>
      <c r="AR24" s="930"/>
      <c r="AS24" s="930"/>
      <c r="AT24" s="931"/>
      <c r="AU24" s="929" t="s">
        <v>1</v>
      </c>
      <c r="AV24" s="931"/>
      <c r="AW24" s="932" t="s">
        <v>1</v>
      </c>
      <c r="AX24" s="933"/>
      <c r="AY24" s="934"/>
      <c r="AZ24" s="938" t="s">
        <v>1</v>
      </c>
      <c r="BA24" s="939"/>
      <c r="BB24" s="940"/>
      <c r="BC24" s="310"/>
      <c r="BD24" s="951"/>
      <c r="BE24" s="929" t="s">
        <v>1</v>
      </c>
      <c r="BF24" s="931"/>
      <c r="BG24" s="842" t="s">
        <v>194</v>
      </c>
      <c r="BH24" s="669" t="s">
        <v>1</v>
      </c>
      <c r="BI24" s="977" t="s">
        <v>19</v>
      </c>
      <c r="BJ24" s="978"/>
      <c r="BK24" s="1011"/>
      <c r="BL24" s="1012"/>
      <c r="BM24" s="977" t="s">
        <v>143</v>
      </c>
      <c r="BN24" s="978"/>
      <c r="BO24" s="594" t="s">
        <v>494</v>
      </c>
      <c r="BP24" s="977" t="s">
        <v>143</v>
      </c>
      <c r="BQ24" s="978"/>
      <c r="BR24" s="658" t="s">
        <v>494</v>
      </c>
      <c r="BS24" s="929" t="s">
        <v>1</v>
      </c>
      <c r="BT24" s="931"/>
      <c r="BU24" s="929" t="s">
        <v>1</v>
      </c>
      <c r="BV24" s="930"/>
      <c r="BW24" s="930"/>
      <c r="BX24" s="931"/>
      <c r="BY24" s="310"/>
      <c r="BZ24" s="951"/>
      <c r="CA24" s="615" t="s">
        <v>172</v>
      </c>
      <c r="CB24" s="646">
        <v>2</v>
      </c>
      <c r="CC24" s="615" t="s">
        <v>50</v>
      </c>
      <c r="CD24" s="673" t="s">
        <v>324</v>
      </c>
      <c r="CE24" s="674" t="s">
        <v>191</v>
      </c>
      <c r="CF24" s="674" t="s">
        <v>191</v>
      </c>
      <c r="CG24" s="674" t="s">
        <v>191</v>
      </c>
      <c r="CH24" s="674" t="s">
        <v>191</v>
      </c>
      <c r="CI24" s="674" t="s">
        <v>191</v>
      </c>
      <c r="CJ24" s="615" t="s">
        <v>172</v>
      </c>
      <c r="CK24" s="646">
        <v>2</v>
      </c>
      <c r="CL24" s="666" t="s">
        <v>0</v>
      </c>
      <c r="CM24" s="647">
        <f>CT4</f>
        <v>-14.289999999999994</v>
      </c>
      <c r="CN24" s="1022" t="s">
        <v>361</v>
      </c>
      <c r="CO24" s="1023"/>
      <c r="CP24" s="660" t="s">
        <v>192</v>
      </c>
      <c r="CQ24" s="674" t="s">
        <v>191</v>
      </c>
      <c r="CR24" s="310"/>
      <c r="CS24" s="951"/>
      <c r="CT24" s="615" t="s">
        <v>172</v>
      </c>
      <c r="CU24" s="646">
        <v>2</v>
      </c>
      <c r="CV24" s="666" t="s">
        <v>0</v>
      </c>
      <c r="CW24" s="647">
        <f>EO4</f>
        <v>-14.359999999999992</v>
      </c>
      <c r="CX24" s="615" t="s">
        <v>269</v>
      </c>
      <c r="CY24" s="644"/>
      <c r="CZ24" s="668">
        <v>5</v>
      </c>
      <c r="DA24" s="1011" t="s">
        <v>458</v>
      </c>
      <c r="DB24" s="1024"/>
      <c r="DC24" s="1012"/>
      <c r="DD24" s="1011" t="s">
        <v>196</v>
      </c>
      <c r="DE24" s="1024"/>
      <c r="DF24" s="1012"/>
      <c r="DG24" s="1011" t="s">
        <v>101</v>
      </c>
      <c r="DH24" s="1024"/>
      <c r="DI24" s="1012"/>
      <c r="DJ24" s="1011" t="s">
        <v>118</v>
      </c>
      <c r="DK24" s="1024"/>
      <c r="DL24" s="1012"/>
      <c r="DM24" s="715"/>
      <c r="DN24" s="715"/>
      <c r="DO24" s="715"/>
      <c r="DP24" s="965"/>
      <c r="DQ24" s="956"/>
      <c r="DR24" s="956"/>
      <c r="DS24" s="956"/>
      <c r="DT24" s="956"/>
      <c r="DU24" s="956"/>
      <c r="DV24" s="962"/>
      <c r="DW24" s="310"/>
      <c r="DX24" s="951"/>
      <c r="DY24" s="669" t="s">
        <v>194</v>
      </c>
      <c r="DZ24" s="669" t="s">
        <v>1</v>
      </c>
      <c r="EA24" s="1032"/>
      <c r="EB24" s="1026"/>
      <c r="EC24" s="1026"/>
      <c r="ED24" s="1026"/>
      <c r="EE24" s="1026"/>
      <c r="EF24" s="1026"/>
      <c r="EG24" s="1026"/>
      <c r="EH24" s="1026"/>
      <c r="EI24" s="1026"/>
      <c r="EJ24" s="1026"/>
      <c r="EK24" s="962"/>
      <c r="EL24" s="310"/>
      <c r="EM24" s="951"/>
      <c r="EN24" s="594" t="s">
        <v>191</v>
      </c>
      <c r="EQ24" s="675" t="s">
        <v>150</v>
      </c>
      <c r="ER24" s="676" t="s">
        <v>150</v>
      </c>
      <c r="ES24" s="665"/>
      <c r="ET24" s="608"/>
      <c r="EU24" s="615" t="s">
        <v>172</v>
      </c>
      <c r="EV24" s="646">
        <v>2</v>
      </c>
      <c r="EW24" s="666" t="s">
        <v>0</v>
      </c>
      <c r="EX24" s="647">
        <f>FL4</f>
        <v>-14.44999999999999</v>
      </c>
      <c r="EY24" s="676" t="s">
        <v>150</v>
      </c>
      <c r="EZ24" s="615" t="s">
        <v>172</v>
      </c>
      <c r="FA24" s="646">
        <v>2</v>
      </c>
      <c r="FB24" s="677" t="s">
        <v>0</v>
      </c>
      <c r="FC24" s="647">
        <f>FL4</f>
        <v>-14.44999999999999</v>
      </c>
      <c r="FD24" s="310"/>
      <c r="FE24" s="951"/>
      <c r="FF24" s="594" t="s">
        <v>20</v>
      </c>
      <c r="FG24" s="594" t="s">
        <v>21</v>
      </c>
      <c r="FH24" s="678" t="s">
        <v>22</v>
      </c>
      <c r="FI24" s="594" t="s">
        <v>20</v>
      </c>
      <c r="FJ24" s="594" t="s">
        <v>21</v>
      </c>
      <c r="FK24" s="678" t="s">
        <v>22</v>
      </c>
      <c r="FL24" s="676" t="s">
        <v>23</v>
      </c>
      <c r="FM24" s="676" t="s">
        <v>150</v>
      </c>
    </row>
    <row r="25" spans="1:169" ht="3.95" customHeight="1">
      <c r="A25" s="310"/>
      <c r="C25" s="414"/>
      <c r="D25" s="974"/>
      <c r="E25" s="974"/>
      <c r="F25" s="414"/>
      <c r="G25" s="414"/>
      <c r="H25" s="414"/>
      <c r="I25" s="679"/>
      <c r="J25" s="974"/>
      <c r="K25" s="974"/>
      <c r="L25" s="974"/>
      <c r="M25" s="974"/>
      <c r="N25" s="974"/>
      <c r="O25" s="974"/>
      <c r="P25" s="414"/>
      <c r="Q25" s="414"/>
      <c r="R25" s="414"/>
      <c r="S25" s="679"/>
      <c r="V25" s="679"/>
      <c r="W25" s="679"/>
      <c r="X25" s="679"/>
      <c r="Y25" s="679"/>
      <c r="Z25" s="679"/>
      <c r="AA25" s="679"/>
      <c r="AB25" s="679"/>
      <c r="AC25" s="310"/>
      <c r="AG25" s="679"/>
      <c r="AH25" s="679"/>
      <c r="AI25" s="414"/>
      <c r="AJ25" s="414"/>
      <c r="AK25" s="974"/>
      <c r="AL25" s="974"/>
      <c r="AM25" s="414"/>
      <c r="AN25" s="414"/>
      <c r="AZ25" s="679"/>
      <c r="BA25" s="679"/>
      <c r="BB25" s="679"/>
      <c r="BC25" s="310"/>
      <c r="BY25" s="310"/>
      <c r="CR25" s="310"/>
      <c r="DA25" s="307"/>
      <c r="DB25" s="307"/>
      <c r="DC25" s="307"/>
      <c r="DD25" s="307"/>
      <c r="DE25" s="307"/>
      <c r="DF25" s="307"/>
      <c r="DG25" s="307"/>
      <c r="DH25" s="307"/>
      <c r="DI25" s="307"/>
      <c r="DJ25" s="307"/>
      <c r="DK25" s="307"/>
      <c r="DL25" s="307"/>
      <c r="DM25" s="307"/>
      <c r="DN25" s="307"/>
      <c r="DO25" s="307"/>
      <c r="DW25" s="310"/>
      <c r="EA25" s="616"/>
      <c r="EB25" s="616"/>
      <c r="EC25" s="616"/>
      <c r="ED25" s="616"/>
      <c r="EE25" s="616"/>
      <c r="EF25" s="616"/>
      <c r="EG25" s="616"/>
      <c r="EH25" s="616"/>
      <c r="EI25" s="616"/>
      <c r="EJ25" s="616"/>
      <c r="EK25" s="616"/>
      <c r="EL25" s="310"/>
      <c r="EP25" s="413"/>
      <c r="FD25" s="310"/>
    </row>
    <row r="26" spans="1:169" ht="18" customHeight="1">
      <c r="A26" s="310"/>
      <c r="B26" s="680">
        <v>1</v>
      </c>
      <c r="C26" s="411"/>
      <c r="D26" s="970"/>
      <c r="E26" s="972"/>
      <c r="F26" s="412"/>
      <c r="G26" s="411"/>
      <c r="H26" s="412"/>
      <c r="I26" s="413"/>
      <c r="J26" s="970"/>
      <c r="K26" s="971"/>
      <c r="L26" s="970"/>
      <c r="M26" s="972"/>
      <c r="N26" s="972"/>
      <c r="O26" s="971"/>
      <c r="P26" s="408"/>
      <c r="Q26" s="410"/>
      <c r="R26" s="681"/>
      <c r="S26" s="682"/>
      <c r="T26" s="683"/>
      <c r="U26" s="684"/>
      <c r="V26" s="685"/>
      <c r="W26" s="411"/>
      <c r="X26" s="413"/>
      <c r="Y26" s="413"/>
      <c r="Z26" s="411"/>
      <c r="AA26" s="413"/>
      <c r="AB26" s="412"/>
      <c r="AC26" s="310"/>
      <c r="AD26" s="680">
        <v>1</v>
      </c>
      <c r="AE26" s="411"/>
      <c r="AF26" s="413"/>
      <c r="AG26" s="412"/>
      <c r="AH26" s="412"/>
      <c r="AI26" s="411"/>
      <c r="AJ26" s="412"/>
      <c r="AK26" s="970"/>
      <c r="AL26" s="972"/>
      <c r="AM26" s="412"/>
      <c r="AN26" s="412"/>
      <c r="AO26" s="411"/>
      <c r="AP26" s="413"/>
      <c r="AQ26" s="411"/>
      <c r="AR26" s="412"/>
      <c r="AS26" s="412"/>
      <c r="AT26" s="413"/>
      <c r="AU26" s="411"/>
      <c r="AV26" s="413"/>
      <c r="AW26" s="411"/>
      <c r="AX26" s="412"/>
      <c r="AY26" s="413"/>
      <c r="AZ26" s="411"/>
      <c r="BA26" s="412"/>
      <c r="BB26" s="413"/>
      <c r="BC26" s="310"/>
      <c r="BD26" s="680">
        <v>1</v>
      </c>
      <c r="BE26" s="411"/>
      <c r="BF26" s="413"/>
      <c r="BG26" s="686"/>
      <c r="BH26" s="686"/>
      <c r="BI26" s="411"/>
      <c r="BJ26" s="413"/>
      <c r="BK26" s="411"/>
      <c r="BL26" s="413"/>
      <c r="BM26" s="411"/>
      <c r="BN26" s="413"/>
      <c r="BO26" s="413"/>
      <c r="BP26" s="411"/>
      <c r="BQ26" s="413"/>
      <c r="BR26" s="413"/>
      <c r="BS26" s="411"/>
      <c r="BT26" s="413"/>
      <c r="BU26" s="411"/>
      <c r="BV26" s="412"/>
      <c r="BW26" s="412"/>
      <c r="BX26" s="413"/>
      <c r="BY26" s="310"/>
      <c r="BZ26" s="680">
        <v>1</v>
      </c>
      <c r="CA26" s="411"/>
      <c r="CB26" s="412"/>
      <c r="CC26" s="927" t="s">
        <v>495</v>
      </c>
      <c r="CD26" s="928"/>
      <c r="CE26" s="411"/>
      <c r="CF26" s="686"/>
      <c r="CG26" s="686"/>
      <c r="CH26" s="686"/>
      <c r="CI26" s="411"/>
      <c r="CJ26" s="411"/>
      <c r="CK26" s="412"/>
      <c r="CL26" s="412"/>
      <c r="CM26" s="412"/>
      <c r="CN26" s="411"/>
      <c r="CO26" s="413"/>
      <c r="CP26" s="413"/>
      <c r="CQ26" s="686"/>
      <c r="CR26" s="310"/>
      <c r="CS26" s="680">
        <v>1</v>
      </c>
      <c r="CT26" s="411"/>
      <c r="CU26" s="412"/>
      <c r="CV26" s="412"/>
      <c r="CW26" s="412"/>
      <c r="CX26" s="411"/>
      <c r="CY26" s="412"/>
      <c r="CZ26" s="413"/>
      <c r="DA26" s="687"/>
      <c r="DB26" s="687"/>
      <c r="DC26" s="687"/>
      <c r="DD26" s="687"/>
      <c r="DE26" s="687"/>
      <c r="DF26" s="687"/>
      <c r="DG26" s="687"/>
      <c r="DH26" s="687"/>
      <c r="DI26" s="687"/>
      <c r="DJ26" s="687"/>
      <c r="DK26" s="687"/>
      <c r="DL26" s="687"/>
      <c r="DM26" s="687"/>
      <c r="DN26" s="687"/>
      <c r="DO26" s="687"/>
      <c r="DP26" s="411"/>
      <c r="DQ26" s="411"/>
      <c r="DR26" s="411"/>
      <c r="DS26" s="411"/>
      <c r="DT26" s="411"/>
      <c r="DU26" s="411"/>
      <c r="DV26" s="686"/>
      <c r="DW26" s="310"/>
      <c r="DX26" s="680">
        <v>1</v>
      </c>
      <c r="DY26" s="686"/>
      <c r="DZ26" s="686"/>
      <c r="EA26" s="411"/>
      <c r="EB26" s="411"/>
      <c r="EC26" s="411"/>
      <c r="ED26" s="411"/>
      <c r="EE26" s="411"/>
      <c r="EF26" s="411"/>
      <c r="EG26" s="411"/>
      <c r="EH26" s="411"/>
      <c r="EI26" s="411"/>
      <c r="EJ26" s="411"/>
      <c r="EK26" s="411"/>
      <c r="EL26" s="310"/>
      <c r="EM26" s="680">
        <v>1</v>
      </c>
      <c r="EN26" s="686"/>
      <c r="EO26" s="411"/>
      <c r="EP26" s="413"/>
      <c r="EQ26" s="686"/>
      <c r="ER26" s="686"/>
      <c r="ES26" s="411"/>
      <c r="ET26" s="413"/>
      <c r="EU26" s="411"/>
      <c r="EV26" s="412"/>
      <c r="EW26" s="412"/>
      <c r="EX26" s="413"/>
      <c r="EY26" s="686"/>
      <c r="EZ26" s="411"/>
      <c r="FA26" s="412"/>
      <c r="FB26" s="412"/>
      <c r="FC26" s="413"/>
      <c r="FD26" s="310"/>
      <c r="FE26" s="680">
        <v>1</v>
      </c>
      <c r="FF26" s="687"/>
      <c r="FG26" s="687"/>
      <c r="FH26" s="687"/>
      <c r="FI26" s="687"/>
      <c r="FJ26" s="687"/>
      <c r="FK26" s="687"/>
      <c r="FL26" s="411"/>
      <c r="FM26" s="686"/>
    </row>
    <row r="27" spans="1:169" ht="18" customHeight="1">
      <c r="A27" s="310"/>
      <c r="B27" s="680">
        <f>B26+1</f>
        <v>2</v>
      </c>
      <c r="C27" s="411"/>
      <c r="D27" s="970"/>
      <c r="E27" s="972"/>
      <c r="F27" s="412"/>
      <c r="G27" s="411"/>
      <c r="H27" s="412"/>
      <c r="I27" s="413"/>
      <c r="J27" s="970"/>
      <c r="K27" s="971"/>
      <c r="L27" s="970"/>
      <c r="M27" s="972"/>
      <c r="N27" s="972"/>
      <c r="O27" s="971"/>
      <c r="P27" s="408"/>
      <c r="Q27" s="410"/>
      <c r="R27" s="681"/>
      <c r="S27" s="682"/>
      <c r="T27" s="683"/>
      <c r="U27" s="684"/>
      <c r="V27" s="414"/>
      <c r="W27" s="411"/>
      <c r="X27" s="413"/>
      <c r="Y27" s="413"/>
      <c r="Z27" s="411"/>
      <c r="AA27" s="413"/>
      <c r="AB27" s="412"/>
      <c r="AC27" s="310"/>
      <c r="AD27" s="680">
        <f>AD26+1</f>
        <v>2</v>
      </c>
      <c r="AE27" s="411"/>
      <c r="AF27" s="413"/>
      <c r="AG27" s="412"/>
      <c r="AH27" s="412"/>
      <c r="AI27" s="411"/>
      <c r="AJ27" s="412"/>
      <c r="AK27" s="970"/>
      <c r="AL27" s="972"/>
      <c r="AM27" s="412"/>
      <c r="AN27" s="412"/>
      <c r="AO27" s="411"/>
      <c r="AP27" s="413"/>
      <c r="AQ27" s="411"/>
      <c r="AR27" s="412"/>
      <c r="AS27" s="412"/>
      <c r="AT27" s="413"/>
      <c r="AU27" s="688"/>
      <c r="AV27" s="413"/>
      <c r="AW27" s="411"/>
      <c r="AX27" s="412"/>
      <c r="AY27" s="413"/>
      <c r="AZ27" s="411"/>
      <c r="BA27" s="412"/>
      <c r="BB27" s="413"/>
      <c r="BC27" s="310"/>
      <c r="BD27" s="680">
        <f>BD26+1</f>
        <v>2</v>
      </c>
      <c r="BE27" s="411"/>
      <c r="BF27" s="413"/>
      <c r="BG27" s="686"/>
      <c r="BH27" s="686"/>
      <c r="BI27" s="411"/>
      <c r="BJ27" s="413"/>
      <c r="BK27" s="411"/>
      <c r="BL27" s="413"/>
      <c r="BM27" s="411"/>
      <c r="BN27" s="413"/>
      <c r="BO27" s="413"/>
      <c r="BP27" s="411"/>
      <c r="BQ27" s="413"/>
      <c r="BR27" s="413"/>
      <c r="BS27" s="411"/>
      <c r="BT27" s="413"/>
      <c r="BU27" s="411"/>
      <c r="BV27" s="412"/>
      <c r="BW27" s="412"/>
      <c r="BX27" s="413"/>
      <c r="BY27" s="310"/>
      <c r="BZ27" s="680">
        <f>BZ26+1</f>
        <v>2</v>
      </c>
      <c r="CA27" s="689"/>
      <c r="CB27" s="412"/>
      <c r="CC27" s="927" t="s">
        <v>495</v>
      </c>
      <c r="CD27" s="928"/>
      <c r="CE27" s="411"/>
      <c r="CF27" s="686"/>
      <c r="CG27" s="686"/>
      <c r="CH27" s="686"/>
      <c r="CI27" s="411"/>
      <c r="CJ27" s="689"/>
      <c r="CK27" s="412"/>
      <c r="CL27" s="412"/>
      <c r="CM27" s="412"/>
      <c r="CN27" s="411"/>
      <c r="CO27" s="413"/>
      <c r="CP27" s="413"/>
      <c r="CQ27" s="686"/>
      <c r="CR27" s="310"/>
      <c r="CS27" s="680">
        <f>CS26+1</f>
        <v>2</v>
      </c>
      <c r="CT27" s="689"/>
      <c r="CU27" s="412"/>
      <c r="CV27" s="412"/>
      <c r="CW27" s="412"/>
      <c r="CX27" s="411"/>
      <c r="CY27" s="412"/>
      <c r="CZ27" s="413"/>
      <c r="DA27" s="687"/>
      <c r="DB27" s="687"/>
      <c r="DC27" s="687"/>
      <c r="DD27" s="687"/>
      <c r="DE27" s="687"/>
      <c r="DF27" s="687"/>
      <c r="DG27" s="687"/>
      <c r="DH27" s="687"/>
      <c r="DI27" s="687"/>
      <c r="DJ27" s="687"/>
      <c r="DK27" s="687"/>
      <c r="DL27" s="687"/>
      <c r="DM27" s="687"/>
      <c r="DN27" s="687"/>
      <c r="DO27" s="687"/>
      <c r="DP27" s="411"/>
      <c r="DQ27" s="411"/>
      <c r="DR27" s="411"/>
      <c r="DS27" s="411"/>
      <c r="DT27" s="411"/>
      <c r="DU27" s="411"/>
      <c r="DV27" s="686"/>
      <c r="DW27" s="310"/>
      <c r="DX27" s="680">
        <f>DX26+1</f>
        <v>2</v>
      </c>
      <c r="DY27" s="686"/>
      <c r="DZ27" s="686"/>
      <c r="EA27" s="411"/>
      <c r="EB27" s="411"/>
      <c r="EC27" s="411"/>
      <c r="ED27" s="411"/>
      <c r="EE27" s="411"/>
      <c r="EF27" s="411"/>
      <c r="EG27" s="411"/>
      <c r="EH27" s="411"/>
      <c r="EI27" s="411"/>
      <c r="EJ27" s="411"/>
      <c r="EK27" s="411"/>
      <c r="EL27" s="310"/>
      <c r="EM27" s="680">
        <f>EM26+1</f>
        <v>2</v>
      </c>
      <c r="EN27" s="686"/>
      <c r="EO27" s="411"/>
      <c r="EP27" s="410"/>
      <c r="EQ27" s="686"/>
      <c r="ER27" s="686"/>
      <c r="ES27" s="411"/>
      <c r="ET27" s="413"/>
      <c r="EU27" s="411"/>
      <c r="EV27" s="412"/>
      <c r="EW27" s="412"/>
      <c r="EX27" s="413"/>
      <c r="EY27" s="686"/>
      <c r="EZ27" s="411"/>
      <c r="FA27" s="412"/>
      <c r="FB27" s="412"/>
      <c r="FC27" s="413"/>
      <c r="FD27" s="310"/>
      <c r="FE27" s="680">
        <f>FE26+1</f>
        <v>2</v>
      </c>
      <c r="FF27" s="687"/>
      <c r="FG27" s="687"/>
      <c r="FH27" s="687"/>
      <c r="FI27" s="687"/>
      <c r="FJ27" s="687"/>
      <c r="FK27" s="687"/>
      <c r="FL27" s="689"/>
      <c r="FM27" s="686"/>
    </row>
    <row r="28" spans="1:169" ht="18" customHeight="1">
      <c r="A28" s="310"/>
      <c r="B28" s="690">
        <f>B27+1</f>
        <v>3</v>
      </c>
      <c r="C28" s="408"/>
      <c r="D28" s="968"/>
      <c r="E28" s="969"/>
      <c r="F28" s="409"/>
      <c r="G28" s="408"/>
      <c r="H28" s="409"/>
      <c r="I28" s="410"/>
      <c r="J28" s="968"/>
      <c r="K28" s="988"/>
      <c r="L28" s="968"/>
      <c r="M28" s="969"/>
      <c r="N28" s="969"/>
      <c r="O28" s="988"/>
      <c r="P28" s="408"/>
      <c r="Q28" s="410"/>
      <c r="R28" s="681"/>
      <c r="S28" s="682"/>
      <c r="T28" s="683"/>
      <c r="U28" s="684"/>
      <c r="V28" s="691"/>
      <c r="W28" s="408"/>
      <c r="X28" s="410"/>
      <c r="Y28" s="410"/>
      <c r="Z28" s="408"/>
      <c r="AA28" s="410"/>
      <c r="AB28" s="409"/>
      <c r="AC28" s="310"/>
      <c r="AD28" s="690">
        <f>AD27+1</f>
        <v>3</v>
      </c>
      <c r="AE28" s="408"/>
      <c r="AF28" s="410"/>
      <c r="AG28" s="409"/>
      <c r="AH28" s="409"/>
      <c r="AI28" s="408"/>
      <c r="AJ28" s="409"/>
      <c r="AK28" s="968"/>
      <c r="AL28" s="969"/>
      <c r="AM28" s="409"/>
      <c r="AN28" s="409"/>
      <c r="AO28" s="408"/>
      <c r="AP28" s="410"/>
      <c r="AQ28" s="408"/>
      <c r="AR28" s="409"/>
      <c r="AS28" s="409"/>
      <c r="AT28" s="410"/>
      <c r="AU28" s="408"/>
      <c r="AV28" s="410"/>
      <c r="AW28" s="408"/>
      <c r="AX28" s="409"/>
      <c r="AY28" s="410"/>
      <c r="AZ28" s="408"/>
      <c r="BA28" s="409"/>
      <c r="BB28" s="410"/>
      <c r="BC28" s="310"/>
      <c r="BD28" s="690">
        <f>BD27+1</f>
        <v>3</v>
      </c>
      <c r="BE28" s="408"/>
      <c r="BF28" s="410"/>
      <c r="BG28" s="687"/>
      <c r="BH28" s="687"/>
      <c r="BI28" s="408"/>
      <c r="BJ28" s="410"/>
      <c r="BK28" s="408"/>
      <c r="BL28" s="410"/>
      <c r="BM28" s="408"/>
      <c r="BN28" s="410"/>
      <c r="BO28" s="410"/>
      <c r="BP28" s="408"/>
      <c r="BQ28" s="410"/>
      <c r="BR28" s="410"/>
      <c r="BS28" s="408"/>
      <c r="BT28" s="410"/>
      <c r="BU28" s="408"/>
      <c r="BV28" s="409"/>
      <c r="BW28" s="409"/>
      <c r="BX28" s="410"/>
      <c r="BY28" s="310"/>
      <c r="BZ28" s="690">
        <f>BZ27+1</f>
        <v>3</v>
      </c>
      <c r="CA28" s="692"/>
      <c r="CB28" s="409"/>
      <c r="CC28" s="927" t="s">
        <v>495</v>
      </c>
      <c r="CD28" s="928"/>
      <c r="CE28" s="408"/>
      <c r="CF28" s="687"/>
      <c r="CG28" s="687"/>
      <c r="CH28" s="687"/>
      <c r="CI28" s="408"/>
      <c r="CJ28" s="692"/>
      <c r="CK28" s="409"/>
      <c r="CL28" s="409"/>
      <c r="CM28" s="409"/>
      <c r="CN28" s="408"/>
      <c r="CO28" s="410"/>
      <c r="CP28" s="410"/>
      <c r="CQ28" s="687"/>
      <c r="CR28" s="310"/>
      <c r="CS28" s="690">
        <f>CS27+1</f>
        <v>3</v>
      </c>
      <c r="CT28" s="692"/>
      <c r="CU28" s="409"/>
      <c r="CV28" s="409"/>
      <c r="CW28" s="409"/>
      <c r="CX28" s="408"/>
      <c r="CY28" s="409"/>
      <c r="CZ28" s="410"/>
      <c r="DA28" s="687"/>
      <c r="DB28" s="687"/>
      <c r="DC28" s="687"/>
      <c r="DD28" s="687"/>
      <c r="DE28" s="687"/>
      <c r="DF28" s="687"/>
      <c r="DG28" s="687"/>
      <c r="DH28" s="687"/>
      <c r="DI28" s="687"/>
      <c r="DJ28" s="687"/>
      <c r="DK28" s="687"/>
      <c r="DL28" s="687"/>
      <c r="DM28" s="687"/>
      <c r="DN28" s="687"/>
      <c r="DO28" s="687"/>
      <c r="DP28" s="408"/>
      <c r="DQ28" s="408"/>
      <c r="DR28" s="408"/>
      <c r="DS28" s="408"/>
      <c r="DT28" s="408"/>
      <c r="DU28" s="408"/>
      <c r="DV28" s="687"/>
      <c r="DW28" s="310"/>
      <c r="DX28" s="690">
        <f>DX27+1</f>
        <v>3</v>
      </c>
      <c r="DY28" s="687"/>
      <c r="DZ28" s="687"/>
      <c r="EA28" s="408"/>
      <c r="EB28" s="408"/>
      <c r="EC28" s="408"/>
      <c r="ED28" s="408"/>
      <c r="EE28" s="408"/>
      <c r="EF28" s="408"/>
      <c r="EG28" s="408"/>
      <c r="EH28" s="408"/>
      <c r="EI28" s="408"/>
      <c r="EJ28" s="408"/>
      <c r="EK28" s="408"/>
      <c r="EL28" s="310"/>
      <c r="EM28" s="690">
        <f>EM27+1</f>
        <v>3</v>
      </c>
      <c r="EN28" s="687"/>
      <c r="EO28" s="408"/>
      <c r="EP28" s="414"/>
      <c r="EQ28" s="687"/>
      <c r="ER28" s="687"/>
      <c r="ES28" s="408"/>
      <c r="ET28" s="410"/>
      <c r="EU28" s="408"/>
      <c r="EV28" s="409"/>
      <c r="EW28" s="409"/>
      <c r="EX28" s="410"/>
      <c r="EY28" s="687"/>
      <c r="EZ28" s="408"/>
      <c r="FA28" s="409"/>
      <c r="FB28" s="409"/>
      <c r="FC28" s="410"/>
      <c r="FD28" s="310"/>
      <c r="FE28" s="690">
        <f>FE27+1</f>
        <v>3</v>
      </c>
      <c r="FF28" s="687"/>
      <c r="FG28" s="687"/>
      <c r="FH28" s="687"/>
      <c r="FI28" s="687"/>
      <c r="FJ28" s="687"/>
      <c r="FK28" s="687"/>
      <c r="FL28" s="692"/>
      <c r="FM28" s="687"/>
    </row>
    <row r="29" spans="1:169" s="310" customFormat="1" ht="4.5" customHeight="1">
      <c r="B29" s="693"/>
      <c r="C29" s="414"/>
      <c r="D29" s="414"/>
      <c r="E29" s="414"/>
      <c r="F29" s="414"/>
      <c r="G29" s="414"/>
      <c r="H29" s="414"/>
      <c r="I29" s="414"/>
      <c r="J29" s="414"/>
      <c r="K29" s="414"/>
      <c r="L29" s="414"/>
      <c r="M29" s="414"/>
      <c r="N29" s="414"/>
      <c r="O29" s="414"/>
      <c r="P29" s="414"/>
      <c r="Q29" s="414"/>
      <c r="R29" s="414"/>
      <c r="S29" s="414"/>
      <c r="V29" s="414"/>
      <c r="W29" s="414"/>
      <c r="X29" s="414"/>
      <c r="Y29" s="414"/>
      <c r="Z29" s="414"/>
      <c r="AA29" s="414"/>
      <c r="AB29" s="414"/>
      <c r="AD29" s="693"/>
      <c r="AE29" s="694"/>
      <c r="AF29" s="695"/>
      <c r="AG29" s="414"/>
      <c r="AH29" s="414"/>
      <c r="AI29" s="414"/>
      <c r="AJ29" s="414"/>
      <c r="AK29" s="414"/>
      <c r="AL29" s="414"/>
      <c r="AM29" s="414"/>
      <c r="AN29" s="414"/>
      <c r="AO29" s="414"/>
      <c r="AP29" s="414"/>
      <c r="AQ29" s="414"/>
      <c r="AR29" s="414"/>
      <c r="AS29" s="414"/>
      <c r="AT29" s="414"/>
      <c r="AU29" s="414"/>
      <c r="AV29" s="414"/>
      <c r="AW29" s="414"/>
      <c r="AX29" s="414"/>
      <c r="AY29" s="414"/>
      <c r="AZ29" s="414"/>
      <c r="BA29" s="414"/>
      <c r="BB29" s="414"/>
      <c r="BD29" s="693"/>
      <c r="BE29" s="414"/>
      <c r="BF29" s="414"/>
      <c r="BG29" s="414"/>
      <c r="BH29" s="414"/>
      <c r="BI29" s="414"/>
      <c r="BJ29" s="414"/>
      <c r="BK29" s="414"/>
      <c r="BL29" s="414"/>
      <c r="BM29" s="414"/>
      <c r="BN29" s="414"/>
      <c r="BO29" s="414"/>
      <c r="BP29" s="414"/>
      <c r="BQ29" s="414"/>
      <c r="BR29" s="414"/>
      <c r="BS29" s="414"/>
      <c r="BT29" s="414"/>
      <c r="BU29" s="414"/>
      <c r="BV29" s="414"/>
      <c r="BW29" s="414"/>
      <c r="BX29" s="414"/>
      <c r="BZ29" s="693"/>
      <c r="CA29" s="414"/>
      <c r="CB29" s="414"/>
      <c r="CC29" s="870"/>
      <c r="CD29" s="777"/>
      <c r="CE29" s="414"/>
      <c r="CF29" s="414"/>
      <c r="CG29" s="414"/>
      <c r="CH29" s="414"/>
      <c r="CI29" s="414"/>
      <c r="CJ29" s="414"/>
      <c r="CK29" s="414"/>
      <c r="CL29" s="414"/>
      <c r="CM29" s="414"/>
      <c r="CN29" s="414"/>
      <c r="CO29" s="414"/>
      <c r="CP29" s="414"/>
      <c r="CQ29" s="414"/>
      <c r="CS29" s="693"/>
      <c r="CT29" s="414"/>
      <c r="CU29" s="414"/>
      <c r="CV29" s="414"/>
      <c r="CW29" s="414"/>
      <c r="CX29" s="414"/>
      <c r="CY29" s="414"/>
      <c r="CZ29" s="414"/>
      <c r="DA29" s="71"/>
      <c r="DB29" s="71"/>
      <c r="DC29" s="71"/>
      <c r="DD29" s="71"/>
      <c r="DE29" s="71"/>
      <c r="DF29" s="71"/>
      <c r="DG29" s="71"/>
      <c r="DH29" s="71"/>
      <c r="DI29" s="71"/>
      <c r="DJ29" s="71"/>
      <c r="DK29" s="71"/>
      <c r="DL29" s="71"/>
      <c r="DM29" s="71"/>
      <c r="DN29" s="71"/>
      <c r="DO29" s="71"/>
      <c r="DP29" s="414"/>
      <c r="DQ29" s="414"/>
      <c r="DR29" s="414"/>
      <c r="DS29" s="414"/>
      <c r="DT29" s="414"/>
      <c r="DU29" s="414"/>
      <c r="DV29" s="414"/>
      <c r="DX29" s="693"/>
      <c r="DY29" s="414"/>
      <c r="DZ29" s="414"/>
      <c r="EA29" s="414"/>
      <c r="EB29" s="414"/>
      <c r="EC29" s="414"/>
      <c r="ED29" s="414"/>
      <c r="EE29" s="414"/>
      <c r="EF29" s="414"/>
      <c r="EG29" s="414"/>
      <c r="EH29" s="414"/>
      <c r="EI29" s="414"/>
      <c r="EJ29" s="414"/>
      <c r="EK29" s="414"/>
      <c r="EM29" s="693"/>
      <c r="EN29" s="414"/>
      <c r="EO29" s="414"/>
      <c r="EP29" s="413"/>
      <c r="EQ29" s="414"/>
      <c r="ER29" s="414"/>
      <c r="ES29" s="414"/>
      <c r="ET29" s="414"/>
      <c r="EU29" s="414"/>
      <c r="EV29" s="414"/>
      <c r="EW29" s="414"/>
      <c r="EX29" s="414"/>
      <c r="EY29" s="414"/>
      <c r="EZ29" s="414"/>
      <c r="FA29" s="414"/>
      <c r="FB29" s="414"/>
      <c r="FC29" s="414"/>
      <c r="FE29" s="693"/>
      <c r="FF29" s="414"/>
      <c r="FG29" s="414"/>
      <c r="FH29" s="414"/>
      <c r="FI29" s="414"/>
      <c r="FJ29" s="414"/>
      <c r="FK29" s="414"/>
      <c r="FL29" s="414"/>
      <c r="FM29" s="414"/>
    </row>
    <row r="30" spans="1:169" s="310" customFormat="1" ht="18" customHeight="1">
      <c r="B30" s="759">
        <f>B28+1</f>
        <v>4</v>
      </c>
      <c r="C30" s="411"/>
      <c r="D30" s="970"/>
      <c r="E30" s="972"/>
      <c r="F30" s="412"/>
      <c r="G30" s="411"/>
      <c r="H30" s="412"/>
      <c r="I30" s="413"/>
      <c r="J30" s="970"/>
      <c r="K30" s="971"/>
      <c r="L30" s="970"/>
      <c r="M30" s="972"/>
      <c r="N30" s="972"/>
      <c r="O30" s="971"/>
      <c r="P30" s="408"/>
      <c r="Q30" s="410"/>
      <c r="R30" s="681"/>
      <c r="S30" s="682"/>
      <c r="T30" s="683"/>
      <c r="U30" s="684"/>
      <c r="V30" s="685"/>
      <c r="W30" s="411"/>
      <c r="X30" s="413"/>
      <c r="Y30" s="413"/>
      <c r="Z30" s="411"/>
      <c r="AA30" s="413"/>
      <c r="AB30" s="412"/>
      <c r="AD30" s="759">
        <f>AD28+1</f>
        <v>4</v>
      </c>
      <c r="AE30" s="411"/>
      <c r="AF30" s="413"/>
      <c r="AG30" s="412"/>
      <c r="AH30" s="412"/>
      <c r="AI30" s="411"/>
      <c r="AJ30" s="412"/>
      <c r="AK30" s="970"/>
      <c r="AL30" s="972"/>
      <c r="AM30" s="412"/>
      <c r="AN30" s="412"/>
      <c r="AO30" s="411"/>
      <c r="AP30" s="413"/>
      <c r="AQ30" s="411"/>
      <c r="AR30" s="412"/>
      <c r="AS30" s="412"/>
      <c r="AT30" s="413"/>
      <c r="AU30" s="411"/>
      <c r="AV30" s="413"/>
      <c r="AW30" s="411"/>
      <c r="AX30" s="412"/>
      <c r="AY30" s="413"/>
      <c r="AZ30" s="411"/>
      <c r="BA30" s="412"/>
      <c r="BB30" s="413"/>
      <c r="BD30" s="759">
        <f>BD28+1</f>
        <v>4</v>
      </c>
      <c r="BE30" s="411"/>
      <c r="BF30" s="413"/>
      <c r="BG30" s="686"/>
      <c r="BH30" s="686"/>
      <c r="BI30" s="411"/>
      <c r="BJ30" s="413"/>
      <c r="BK30" s="411"/>
      <c r="BL30" s="413"/>
      <c r="BM30" s="411"/>
      <c r="BN30" s="413"/>
      <c r="BO30" s="413"/>
      <c r="BP30" s="411"/>
      <c r="BQ30" s="413"/>
      <c r="BR30" s="413"/>
      <c r="BS30" s="411"/>
      <c r="BT30" s="413"/>
      <c r="BU30" s="411"/>
      <c r="BV30" s="412"/>
      <c r="BW30" s="412"/>
      <c r="BX30" s="413"/>
      <c r="BZ30" s="759">
        <f>BZ28+1</f>
        <v>4</v>
      </c>
      <c r="CA30" s="411"/>
      <c r="CB30" s="412"/>
      <c r="CC30" s="927" t="s">
        <v>495</v>
      </c>
      <c r="CD30" s="928"/>
      <c r="CE30" s="411"/>
      <c r="CF30" s="686"/>
      <c r="CG30" s="686"/>
      <c r="CH30" s="686"/>
      <c r="CI30" s="411"/>
      <c r="CJ30" s="411"/>
      <c r="CK30" s="412"/>
      <c r="CL30" s="412"/>
      <c r="CM30" s="412"/>
      <c r="CN30" s="411"/>
      <c r="CO30" s="413"/>
      <c r="CP30" s="413"/>
      <c r="CQ30" s="686"/>
      <c r="CS30" s="759">
        <f>CS28+1</f>
        <v>4</v>
      </c>
      <c r="CT30" s="411"/>
      <c r="CU30" s="412"/>
      <c r="CV30" s="412"/>
      <c r="CW30" s="412"/>
      <c r="CX30" s="411"/>
      <c r="CY30" s="412"/>
      <c r="CZ30" s="413"/>
      <c r="DA30" s="68"/>
      <c r="DB30" s="68"/>
      <c r="DC30" s="68"/>
      <c r="DD30" s="68"/>
      <c r="DE30" s="68"/>
      <c r="DF30" s="68"/>
      <c r="DG30" s="68"/>
      <c r="DH30" s="68"/>
      <c r="DI30" s="68"/>
      <c r="DJ30" s="68"/>
      <c r="DK30" s="68"/>
      <c r="DL30" s="68"/>
      <c r="DM30" s="68"/>
      <c r="DN30" s="68"/>
      <c r="DO30" s="68"/>
      <c r="DP30" s="411"/>
      <c r="DQ30" s="411"/>
      <c r="DR30" s="411"/>
      <c r="DS30" s="411"/>
      <c r="DT30" s="411"/>
      <c r="DU30" s="411"/>
      <c r="DV30" s="686"/>
      <c r="DX30" s="759">
        <f>DX28+1</f>
        <v>4</v>
      </c>
      <c r="DY30" s="686"/>
      <c r="DZ30" s="686"/>
      <c r="EA30" s="411"/>
      <c r="EB30" s="411"/>
      <c r="EC30" s="411"/>
      <c r="ED30" s="411"/>
      <c r="EE30" s="411"/>
      <c r="EF30" s="411"/>
      <c r="EG30" s="411"/>
      <c r="EH30" s="411"/>
      <c r="EI30" s="411"/>
      <c r="EJ30" s="411"/>
      <c r="EK30" s="411"/>
      <c r="EM30" s="759">
        <f>EM28+1</f>
        <v>4</v>
      </c>
      <c r="EN30" s="686"/>
      <c r="EO30" s="411"/>
      <c r="EP30" s="413"/>
      <c r="EQ30" s="686"/>
      <c r="ER30" s="686"/>
      <c r="ES30" s="411"/>
      <c r="ET30" s="413"/>
      <c r="EU30" s="411"/>
      <c r="EV30" s="412"/>
      <c r="EW30" s="412"/>
      <c r="EX30" s="413"/>
      <c r="EY30" s="686"/>
      <c r="EZ30" s="411"/>
      <c r="FA30" s="412"/>
      <c r="FB30" s="412"/>
      <c r="FC30" s="413"/>
      <c r="FE30" s="759">
        <f>FE28+1</f>
        <v>4</v>
      </c>
      <c r="FF30" s="687"/>
      <c r="FG30" s="687"/>
      <c r="FH30" s="687"/>
      <c r="FI30" s="687"/>
      <c r="FJ30" s="687"/>
      <c r="FK30" s="687"/>
      <c r="FL30" s="411"/>
      <c r="FM30" s="686"/>
    </row>
    <row r="31" spans="1:169" s="310" customFormat="1" ht="18" customHeight="1">
      <c r="B31" s="760">
        <f>B30+1</f>
        <v>5</v>
      </c>
      <c r="C31" s="411"/>
      <c r="D31" s="970"/>
      <c r="E31" s="972"/>
      <c r="F31" s="412"/>
      <c r="G31" s="411"/>
      <c r="H31" s="412"/>
      <c r="I31" s="413"/>
      <c r="J31" s="970"/>
      <c r="K31" s="971"/>
      <c r="L31" s="970"/>
      <c r="M31" s="972"/>
      <c r="N31" s="972"/>
      <c r="O31" s="971"/>
      <c r="P31" s="408"/>
      <c r="Q31" s="410"/>
      <c r="R31" s="681"/>
      <c r="S31" s="682"/>
      <c r="T31" s="683"/>
      <c r="U31" s="684"/>
      <c r="V31" s="414"/>
      <c r="W31" s="411"/>
      <c r="X31" s="413"/>
      <c r="Y31" s="413"/>
      <c r="Z31" s="411"/>
      <c r="AA31" s="413"/>
      <c r="AB31" s="412"/>
      <c r="AD31" s="760">
        <f>AD30+1</f>
        <v>5</v>
      </c>
      <c r="AE31" s="411"/>
      <c r="AF31" s="413"/>
      <c r="AG31" s="412"/>
      <c r="AH31" s="412"/>
      <c r="AI31" s="411"/>
      <c r="AJ31" s="412"/>
      <c r="AK31" s="970"/>
      <c r="AL31" s="972"/>
      <c r="AM31" s="412"/>
      <c r="AN31" s="412"/>
      <c r="AO31" s="411"/>
      <c r="AP31" s="413"/>
      <c r="AQ31" s="411"/>
      <c r="AR31" s="412"/>
      <c r="AS31" s="412"/>
      <c r="AT31" s="413"/>
      <c r="AU31" s="411"/>
      <c r="AV31" s="413"/>
      <c r="AW31" s="411"/>
      <c r="AX31" s="412"/>
      <c r="AY31" s="413"/>
      <c r="AZ31" s="411"/>
      <c r="BA31" s="412"/>
      <c r="BB31" s="413"/>
      <c r="BD31" s="760">
        <f>BD30+1</f>
        <v>5</v>
      </c>
      <c r="BE31" s="411"/>
      <c r="BF31" s="413"/>
      <c r="BG31" s="686"/>
      <c r="BH31" s="686"/>
      <c r="BI31" s="411"/>
      <c r="BJ31" s="413"/>
      <c r="BK31" s="411"/>
      <c r="BL31" s="413"/>
      <c r="BM31" s="411"/>
      <c r="BN31" s="413"/>
      <c r="BO31" s="413"/>
      <c r="BP31" s="411"/>
      <c r="BQ31" s="413"/>
      <c r="BR31" s="413"/>
      <c r="BS31" s="411"/>
      <c r="BT31" s="413"/>
      <c r="BU31" s="411"/>
      <c r="BV31" s="412"/>
      <c r="BW31" s="412"/>
      <c r="BX31" s="413"/>
      <c r="BZ31" s="760">
        <f>BZ30+1</f>
        <v>5</v>
      </c>
      <c r="CA31" s="689"/>
      <c r="CB31" s="412"/>
      <c r="CC31" s="927" t="s">
        <v>495</v>
      </c>
      <c r="CD31" s="928"/>
      <c r="CE31" s="411"/>
      <c r="CF31" s="686"/>
      <c r="CG31" s="686"/>
      <c r="CH31" s="686"/>
      <c r="CI31" s="411"/>
      <c r="CJ31" s="689"/>
      <c r="CK31" s="412"/>
      <c r="CL31" s="412"/>
      <c r="CM31" s="412"/>
      <c r="CN31" s="411"/>
      <c r="CO31" s="413"/>
      <c r="CP31" s="413"/>
      <c r="CQ31" s="686"/>
      <c r="CS31" s="760">
        <f>CS30+1</f>
        <v>5</v>
      </c>
      <c r="CT31" s="689"/>
      <c r="CU31" s="412"/>
      <c r="CV31" s="412"/>
      <c r="CW31" s="412"/>
      <c r="CX31" s="411"/>
      <c r="CY31" s="412"/>
      <c r="CZ31" s="413"/>
      <c r="DA31" s="68"/>
      <c r="DB31" s="68"/>
      <c r="DC31" s="68"/>
      <c r="DD31" s="68"/>
      <c r="DE31" s="68"/>
      <c r="DF31" s="68"/>
      <c r="DG31" s="68"/>
      <c r="DH31" s="68"/>
      <c r="DI31" s="68"/>
      <c r="DJ31" s="68"/>
      <c r="DK31" s="68"/>
      <c r="DL31" s="68"/>
      <c r="DM31" s="68"/>
      <c r="DN31" s="68"/>
      <c r="DO31" s="68"/>
      <c r="DP31" s="411"/>
      <c r="DQ31" s="411"/>
      <c r="DR31" s="411"/>
      <c r="DS31" s="411"/>
      <c r="DT31" s="411"/>
      <c r="DU31" s="411"/>
      <c r="DV31" s="686"/>
      <c r="DX31" s="760">
        <f>DX30+1</f>
        <v>5</v>
      </c>
      <c r="DY31" s="686"/>
      <c r="DZ31" s="686"/>
      <c r="EA31" s="411"/>
      <c r="EB31" s="411"/>
      <c r="EC31" s="411"/>
      <c r="ED31" s="411"/>
      <c r="EE31" s="411"/>
      <c r="EF31" s="411"/>
      <c r="EG31" s="411"/>
      <c r="EH31" s="411"/>
      <c r="EI31" s="411"/>
      <c r="EJ31" s="411"/>
      <c r="EK31" s="411"/>
      <c r="EM31" s="760">
        <f>EM30+1</f>
        <v>5</v>
      </c>
      <c r="EN31" s="686"/>
      <c r="EO31" s="411"/>
      <c r="EP31" s="410"/>
      <c r="EQ31" s="686"/>
      <c r="ER31" s="686"/>
      <c r="ES31" s="411"/>
      <c r="ET31" s="413"/>
      <c r="EU31" s="411"/>
      <c r="EV31" s="412"/>
      <c r="EW31" s="412"/>
      <c r="EX31" s="413"/>
      <c r="EY31" s="686"/>
      <c r="EZ31" s="411"/>
      <c r="FA31" s="412"/>
      <c r="FB31" s="412"/>
      <c r="FC31" s="413"/>
      <c r="FE31" s="760">
        <f>FE30+1</f>
        <v>5</v>
      </c>
      <c r="FF31" s="687"/>
      <c r="FG31" s="687"/>
      <c r="FH31" s="687"/>
      <c r="FI31" s="687"/>
      <c r="FJ31" s="687"/>
      <c r="FK31" s="687"/>
      <c r="FL31" s="689"/>
      <c r="FM31" s="686"/>
    </row>
    <row r="32" spans="1:169" s="310" customFormat="1" ht="18" customHeight="1">
      <c r="B32" s="761">
        <f>B31+1</f>
        <v>6</v>
      </c>
      <c r="C32" s="408"/>
      <c r="D32" s="968"/>
      <c r="E32" s="969"/>
      <c r="F32" s="409"/>
      <c r="G32" s="408"/>
      <c r="H32" s="409"/>
      <c r="I32" s="410"/>
      <c r="J32" s="968"/>
      <c r="K32" s="988"/>
      <c r="L32" s="968"/>
      <c r="M32" s="969"/>
      <c r="N32" s="969"/>
      <c r="O32" s="988"/>
      <c r="P32" s="408"/>
      <c r="Q32" s="410"/>
      <c r="R32" s="681"/>
      <c r="S32" s="682"/>
      <c r="T32" s="683"/>
      <c r="U32" s="684"/>
      <c r="V32" s="691"/>
      <c r="W32" s="408"/>
      <c r="X32" s="410"/>
      <c r="Y32" s="410"/>
      <c r="Z32" s="408"/>
      <c r="AA32" s="410"/>
      <c r="AB32" s="409"/>
      <c r="AD32" s="761">
        <f>AD31+1</f>
        <v>6</v>
      </c>
      <c r="AE32" s="408"/>
      <c r="AF32" s="410"/>
      <c r="AG32" s="409"/>
      <c r="AH32" s="409"/>
      <c r="AI32" s="408"/>
      <c r="AJ32" s="409"/>
      <c r="AK32" s="968"/>
      <c r="AL32" s="969"/>
      <c r="AM32" s="409"/>
      <c r="AN32" s="409"/>
      <c r="AO32" s="408"/>
      <c r="AP32" s="410"/>
      <c r="AQ32" s="408"/>
      <c r="AR32" s="409"/>
      <c r="AS32" s="409"/>
      <c r="AT32" s="410"/>
      <c r="AU32" s="408"/>
      <c r="AV32" s="410"/>
      <c r="AW32" s="408"/>
      <c r="AX32" s="409"/>
      <c r="AY32" s="410"/>
      <c r="AZ32" s="408"/>
      <c r="BA32" s="409"/>
      <c r="BB32" s="410"/>
      <c r="BD32" s="761">
        <f>BD31+1</f>
        <v>6</v>
      </c>
      <c r="BE32" s="408"/>
      <c r="BF32" s="410"/>
      <c r="BG32" s="687"/>
      <c r="BH32" s="687"/>
      <c r="BI32" s="408"/>
      <c r="BJ32" s="410"/>
      <c r="BK32" s="408"/>
      <c r="BL32" s="410"/>
      <c r="BM32" s="408"/>
      <c r="BN32" s="410"/>
      <c r="BO32" s="410"/>
      <c r="BP32" s="408"/>
      <c r="BQ32" s="410"/>
      <c r="BR32" s="410"/>
      <c r="BS32" s="408"/>
      <c r="BT32" s="410"/>
      <c r="BU32" s="408"/>
      <c r="BV32" s="409"/>
      <c r="BW32" s="409"/>
      <c r="BX32" s="410"/>
      <c r="BZ32" s="761">
        <f>BZ31+1</f>
        <v>6</v>
      </c>
      <c r="CA32" s="692"/>
      <c r="CB32" s="409"/>
      <c r="CC32" s="927" t="s">
        <v>495</v>
      </c>
      <c r="CD32" s="928"/>
      <c r="CE32" s="408"/>
      <c r="CF32" s="687"/>
      <c r="CG32" s="687"/>
      <c r="CH32" s="687"/>
      <c r="CI32" s="408"/>
      <c r="CJ32" s="692"/>
      <c r="CK32" s="409"/>
      <c r="CL32" s="409"/>
      <c r="CM32" s="409"/>
      <c r="CN32" s="408"/>
      <c r="CO32" s="410"/>
      <c r="CP32" s="410"/>
      <c r="CQ32" s="687"/>
      <c r="CS32" s="761">
        <f>CS31+1</f>
        <v>6</v>
      </c>
      <c r="CT32" s="692"/>
      <c r="CU32" s="409"/>
      <c r="CV32" s="409"/>
      <c r="CW32" s="409"/>
      <c r="CX32" s="408"/>
      <c r="CY32" s="409"/>
      <c r="CZ32" s="410"/>
      <c r="DA32" s="68"/>
      <c r="DB32" s="68"/>
      <c r="DC32" s="68"/>
      <c r="DD32" s="68"/>
      <c r="DE32" s="68"/>
      <c r="DF32" s="68"/>
      <c r="DG32" s="68"/>
      <c r="DH32" s="68"/>
      <c r="DI32" s="68"/>
      <c r="DJ32" s="68"/>
      <c r="DK32" s="68"/>
      <c r="DL32" s="68"/>
      <c r="DM32" s="68"/>
      <c r="DN32" s="68"/>
      <c r="DO32" s="68"/>
      <c r="DP32" s="408"/>
      <c r="DQ32" s="408"/>
      <c r="DR32" s="408"/>
      <c r="DS32" s="408"/>
      <c r="DT32" s="408"/>
      <c r="DU32" s="408"/>
      <c r="DV32" s="687"/>
      <c r="DX32" s="761">
        <f>DX31+1</f>
        <v>6</v>
      </c>
      <c r="DY32" s="687"/>
      <c r="DZ32" s="687"/>
      <c r="EA32" s="408"/>
      <c r="EB32" s="408"/>
      <c r="EC32" s="408"/>
      <c r="ED32" s="408"/>
      <c r="EE32" s="408"/>
      <c r="EF32" s="408"/>
      <c r="EG32" s="408"/>
      <c r="EH32" s="408"/>
      <c r="EI32" s="408"/>
      <c r="EJ32" s="408"/>
      <c r="EK32" s="408"/>
      <c r="EM32" s="761">
        <f>EM31+1</f>
        <v>6</v>
      </c>
      <c r="EN32" s="687"/>
      <c r="EO32" s="408"/>
      <c r="EP32" s="414"/>
      <c r="EQ32" s="687"/>
      <c r="ER32" s="687"/>
      <c r="ES32" s="408"/>
      <c r="ET32" s="410"/>
      <c r="EU32" s="408"/>
      <c r="EV32" s="409"/>
      <c r="EW32" s="409"/>
      <c r="EX32" s="410"/>
      <c r="EY32" s="687"/>
      <c r="EZ32" s="408"/>
      <c r="FA32" s="409"/>
      <c r="FB32" s="409"/>
      <c r="FC32" s="410"/>
      <c r="FE32" s="761">
        <f>FE31+1</f>
        <v>6</v>
      </c>
      <c r="FF32" s="687"/>
      <c r="FG32" s="687"/>
      <c r="FH32" s="687"/>
      <c r="FI32" s="687"/>
      <c r="FJ32" s="687"/>
      <c r="FK32" s="687"/>
      <c r="FL32" s="692"/>
      <c r="FM32" s="687"/>
    </row>
    <row r="33" spans="2:169" s="310" customFormat="1" ht="4.5" customHeight="1">
      <c r="B33" s="693"/>
      <c r="C33" s="414"/>
      <c r="D33" s="414"/>
      <c r="E33" s="414"/>
      <c r="F33" s="414"/>
      <c r="G33" s="414"/>
      <c r="H33" s="414"/>
      <c r="I33" s="414"/>
      <c r="J33" s="414"/>
      <c r="K33" s="414"/>
      <c r="L33" s="414"/>
      <c r="M33" s="414"/>
      <c r="N33" s="414"/>
      <c r="O33" s="414"/>
      <c r="P33" s="414"/>
      <c r="Q33" s="414"/>
      <c r="R33" s="414"/>
      <c r="S33" s="414"/>
      <c r="V33" s="414"/>
      <c r="W33" s="414"/>
      <c r="X33" s="414"/>
      <c r="Y33" s="414"/>
      <c r="Z33" s="414"/>
      <c r="AA33" s="414"/>
      <c r="AB33" s="414"/>
      <c r="AD33" s="693"/>
      <c r="AE33" s="694"/>
      <c r="AF33" s="695"/>
      <c r="AG33" s="414"/>
      <c r="AH33" s="414"/>
      <c r="AI33" s="414"/>
      <c r="AJ33" s="414"/>
      <c r="AK33" s="414"/>
      <c r="AL33" s="414"/>
      <c r="AM33" s="414"/>
      <c r="AN33" s="414"/>
      <c r="AO33" s="414"/>
      <c r="AP33" s="414"/>
      <c r="AQ33" s="414"/>
      <c r="AR33" s="414"/>
      <c r="AS33" s="414"/>
      <c r="AT33" s="414"/>
      <c r="AU33" s="414"/>
      <c r="AV33" s="777" t="s">
        <v>484</v>
      </c>
      <c r="AW33" s="414"/>
      <c r="AX33" s="414"/>
      <c r="AY33" s="414"/>
      <c r="AZ33" s="414"/>
      <c r="BA33" s="414"/>
      <c r="BB33" s="414"/>
      <c r="BD33" s="693"/>
      <c r="BE33" s="414"/>
      <c r="BF33" s="414"/>
      <c r="BG33" s="414"/>
      <c r="BH33" s="414"/>
      <c r="BI33" s="414"/>
      <c r="BJ33" s="414"/>
      <c r="BK33" s="414"/>
      <c r="BL33" s="414"/>
      <c r="BM33" s="414"/>
      <c r="BN33" s="414"/>
      <c r="BO33" s="414"/>
      <c r="BP33" s="414"/>
      <c r="BQ33" s="414"/>
      <c r="BR33" s="414"/>
      <c r="BS33" s="414"/>
      <c r="BT33" s="414"/>
      <c r="BU33" s="414"/>
      <c r="BV33" s="414"/>
      <c r="BW33" s="414"/>
      <c r="BX33" s="414"/>
      <c r="BZ33" s="693"/>
      <c r="CA33" s="414"/>
      <c r="CB33" s="414"/>
      <c r="CC33" s="870"/>
      <c r="CD33" s="777"/>
      <c r="CE33" s="414"/>
      <c r="CF33" s="414"/>
      <c r="CG33" s="414"/>
      <c r="CH33" s="414"/>
      <c r="CI33" s="414"/>
      <c r="CJ33" s="414"/>
      <c r="CK33" s="414"/>
      <c r="CL33" s="414"/>
      <c r="CM33" s="414"/>
      <c r="CN33" s="414"/>
      <c r="CO33" s="414"/>
      <c r="CP33" s="414"/>
      <c r="CQ33" s="414"/>
      <c r="CS33" s="693"/>
      <c r="CT33" s="414"/>
      <c r="CU33" s="414"/>
      <c r="CV33" s="414"/>
      <c r="CW33" s="414"/>
      <c r="CX33" s="414"/>
      <c r="CY33" s="414"/>
      <c r="CZ33" s="414"/>
      <c r="DA33" s="71"/>
      <c r="DB33" s="71"/>
      <c r="DC33" s="71"/>
      <c r="DD33" s="71"/>
      <c r="DE33" s="71"/>
      <c r="DF33" s="71"/>
      <c r="DG33" s="71"/>
      <c r="DH33" s="71"/>
      <c r="DI33" s="71"/>
      <c r="DJ33" s="71"/>
      <c r="DK33" s="71"/>
      <c r="DL33" s="71"/>
      <c r="DM33" s="71"/>
      <c r="DN33" s="71"/>
      <c r="DO33" s="71"/>
      <c r="DP33" s="414"/>
      <c r="DQ33" s="414"/>
      <c r="DR33" s="414"/>
      <c r="DS33" s="414"/>
      <c r="DT33" s="414"/>
      <c r="DU33" s="414"/>
      <c r="DV33" s="414"/>
      <c r="DX33" s="693"/>
      <c r="DY33" s="414"/>
      <c r="DZ33" s="414"/>
      <c r="EA33" s="414"/>
      <c r="EB33" s="414"/>
      <c r="EC33" s="414"/>
      <c r="ED33" s="414"/>
      <c r="EE33" s="414"/>
      <c r="EF33" s="414"/>
      <c r="EG33" s="414"/>
      <c r="EH33" s="414"/>
      <c r="EI33" s="414"/>
      <c r="EJ33" s="414"/>
      <c r="EK33" s="414"/>
      <c r="EM33" s="693"/>
      <c r="EN33" s="414"/>
      <c r="EO33" s="414"/>
      <c r="EP33" s="413"/>
      <c r="EQ33" s="414"/>
      <c r="ER33" s="414"/>
      <c r="ES33" s="414"/>
      <c r="ET33" s="414"/>
      <c r="EU33" s="414"/>
      <c r="EV33" s="414"/>
      <c r="EW33" s="414"/>
      <c r="EX33" s="414"/>
      <c r="EY33" s="414"/>
      <c r="EZ33" s="414"/>
      <c r="FA33" s="414"/>
      <c r="FB33" s="414"/>
      <c r="FC33" s="414"/>
      <c r="FE33" s="693"/>
      <c r="FF33" s="414"/>
      <c r="FG33" s="414"/>
      <c r="FH33" s="414"/>
      <c r="FI33" s="414"/>
      <c r="FJ33" s="414"/>
      <c r="FK33" s="414"/>
      <c r="FL33" s="414"/>
      <c r="FM33" s="414"/>
    </row>
    <row r="34" spans="2:169" s="310" customFormat="1" ht="18" customHeight="1">
      <c r="B34" s="680">
        <f>B32+1</f>
        <v>7</v>
      </c>
      <c r="C34" s="411"/>
      <c r="D34" s="970"/>
      <c r="E34" s="972"/>
      <c r="F34" s="412"/>
      <c r="G34" s="411"/>
      <c r="H34" s="412"/>
      <c r="I34" s="413"/>
      <c r="J34" s="970"/>
      <c r="K34" s="971"/>
      <c r="L34" s="970"/>
      <c r="M34" s="972"/>
      <c r="N34" s="972"/>
      <c r="O34" s="971"/>
      <c r="P34" s="408"/>
      <c r="Q34" s="410"/>
      <c r="R34" s="681"/>
      <c r="S34" s="682"/>
      <c r="T34" s="683"/>
      <c r="U34" s="684"/>
      <c r="V34" s="685"/>
      <c r="W34" s="411"/>
      <c r="X34" s="413"/>
      <c r="Y34" s="413"/>
      <c r="Z34" s="411"/>
      <c r="AA34" s="413"/>
      <c r="AB34" s="412"/>
      <c r="AD34" s="680">
        <f>AD32+1</f>
        <v>7</v>
      </c>
      <c r="AE34" s="411"/>
      <c r="AF34" s="413"/>
      <c r="AG34" s="412"/>
      <c r="AH34" s="412"/>
      <c r="AI34" s="411"/>
      <c r="AJ34" s="412"/>
      <c r="AK34" s="970"/>
      <c r="AL34" s="972"/>
      <c r="AM34" s="412"/>
      <c r="AN34" s="412"/>
      <c r="AO34" s="411"/>
      <c r="AP34" s="413"/>
      <c r="AQ34" s="411"/>
      <c r="AR34" s="412"/>
      <c r="AS34" s="412"/>
      <c r="AT34" s="413"/>
      <c r="AU34" s="411"/>
      <c r="AV34" s="413"/>
      <c r="AW34" s="411"/>
      <c r="AX34" s="412"/>
      <c r="AY34" s="413"/>
      <c r="AZ34" s="411"/>
      <c r="BA34" s="412"/>
      <c r="BB34" s="413"/>
      <c r="BD34" s="680">
        <f>BD32+1</f>
        <v>7</v>
      </c>
      <c r="BE34" s="411"/>
      <c r="BF34" s="413"/>
      <c r="BG34" s="686"/>
      <c r="BH34" s="686"/>
      <c r="BI34" s="411"/>
      <c r="BJ34" s="413"/>
      <c r="BK34" s="411"/>
      <c r="BL34" s="413"/>
      <c r="BM34" s="411"/>
      <c r="BN34" s="413"/>
      <c r="BO34" s="413"/>
      <c r="BP34" s="411"/>
      <c r="BQ34" s="413"/>
      <c r="BR34" s="413"/>
      <c r="BS34" s="411"/>
      <c r="BT34" s="413"/>
      <c r="BU34" s="411"/>
      <c r="BV34" s="412"/>
      <c r="BW34" s="412"/>
      <c r="BX34" s="413"/>
      <c r="BZ34" s="680">
        <f>BZ32+1</f>
        <v>7</v>
      </c>
      <c r="CA34" s="411"/>
      <c r="CB34" s="412"/>
      <c r="CC34" s="927" t="s">
        <v>495</v>
      </c>
      <c r="CD34" s="928"/>
      <c r="CE34" s="411"/>
      <c r="CF34" s="686"/>
      <c r="CG34" s="686"/>
      <c r="CH34" s="686"/>
      <c r="CI34" s="411"/>
      <c r="CJ34" s="411"/>
      <c r="CK34" s="412"/>
      <c r="CL34" s="412"/>
      <c r="CM34" s="412"/>
      <c r="CN34" s="411"/>
      <c r="CO34" s="413"/>
      <c r="CP34" s="413"/>
      <c r="CQ34" s="686"/>
      <c r="CS34" s="680">
        <f>CS32+1</f>
        <v>7</v>
      </c>
      <c r="CT34" s="411"/>
      <c r="CU34" s="412"/>
      <c r="CV34" s="412"/>
      <c r="CW34" s="412"/>
      <c r="CX34" s="411"/>
      <c r="CY34" s="412"/>
      <c r="CZ34" s="413"/>
      <c r="DA34" s="68"/>
      <c r="DB34" s="68"/>
      <c r="DC34" s="68"/>
      <c r="DD34" s="68"/>
      <c r="DE34" s="68"/>
      <c r="DF34" s="68"/>
      <c r="DG34" s="68"/>
      <c r="DH34" s="68"/>
      <c r="DI34" s="68"/>
      <c r="DJ34" s="68"/>
      <c r="DK34" s="68"/>
      <c r="DL34" s="68"/>
      <c r="DM34" s="68"/>
      <c r="DN34" s="68"/>
      <c r="DO34" s="68"/>
      <c r="DP34" s="411"/>
      <c r="DQ34" s="411"/>
      <c r="DR34" s="411"/>
      <c r="DS34" s="411"/>
      <c r="DT34" s="411"/>
      <c r="DU34" s="411"/>
      <c r="DV34" s="686"/>
      <c r="DX34" s="680">
        <f>DX32+1</f>
        <v>7</v>
      </c>
      <c r="DY34" s="686"/>
      <c r="DZ34" s="686"/>
      <c r="EA34" s="411"/>
      <c r="EB34" s="411"/>
      <c r="EC34" s="411"/>
      <c r="ED34" s="411"/>
      <c r="EE34" s="411"/>
      <c r="EF34" s="411"/>
      <c r="EG34" s="411"/>
      <c r="EH34" s="411"/>
      <c r="EI34" s="411"/>
      <c r="EJ34" s="411"/>
      <c r="EK34" s="411"/>
      <c r="EM34" s="680">
        <f>EM32+1</f>
        <v>7</v>
      </c>
      <c r="EN34" s="686"/>
      <c r="EO34" s="411"/>
      <c r="EP34" s="413"/>
      <c r="EQ34" s="686"/>
      <c r="ER34" s="686"/>
      <c r="ES34" s="411"/>
      <c r="ET34" s="413"/>
      <c r="EU34" s="411"/>
      <c r="EV34" s="412"/>
      <c r="EW34" s="412"/>
      <c r="EX34" s="413"/>
      <c r="EY34" s="686"/>
      <c r="EZ34" s="411"/>
      <c r="FA34" s="412"/>
      <c r="FB34" s="412"/>
      <c r="FC34" s="413"/>
      <c r="FE34" s="680">
        <f>FE32+1</f>
        <v>7</v>
      </c>
      <c r="FF34" s="687"/>
      <c r="FG34" s="687"/>
      <c r="FH34" s="687"/>
      <c r="FI34" s="687"/>
      <c r="FJ34" s="687"/>
      <c r="FK34" s="687"/>
      <c r="FL34" s="411"/>
      <c r="FM34" s="686"/>
    </row>
    <row r="35" spans="2:169" s="310" customFormat="1" ht="18" customHeight="1">
      <c r="B35" s="680">
        <f>B34+1</f>
        <v>8</v>
      </c>
      <c r="C35" s="411"/>
      <c r="D35" s="970"/>
      <c r="E35" s="972"/>
      <c r="F35" s="412"/>
      <c r="G35" s="411"/>
      <c r="H35" s="412"/>
      <c r="I35" s="413"/>
      <c r="J35" s="970"/>
      <c r="K35" s="971"/>
      <c r="L35" s="970"/>
      <c r="M35" s="972"/>
      <c r="N35" s="972"/>
      <c r="O35" s="971"/>
      <c r="P35" s="408"/>
      <c r="Q35" s="410"/>
      <c r="R35" s="681"/>
      <c r="S35" s="682"/>
      <c r="T35" s="683"/>
      <c r="U35" s="684"/>
      <c r="V35" s="414"/>
      <c r="W35" s="411"/>
      <c r="X35" s="413"/>
      <c r="Y35" s="413"/>
      <c r="Z35" s="411"/>
      <c r="AA35" s="413"/>
      <c r="AB35" s="412"/>
      <c r="AD35" s="680">
        <f>AD34+1</f>
        <v>8</v>
      </c>
      <c r="AE35" s="411"/>
      <c r="AF35" s="413"/>
      <c r="AG35" s="412"/>
      <c r="AH35" s="412"/>
      <c r="AI35" s="411"/>
      <c r="AJ35" s="412"/>
      <c r="AK35" s="970"/>
      <c r="AL35" s="972"/>
      <c r="AM35" s="412"/>
      <c r="AN35" s="412"/>
      <c r="AO35" s="411"/>
      <c r="AP35" s="413"/>
      <c r="AQ35" s="411"/>
      <c r="AR35" s="412"/>
      <c r="AS35" s="412"/>
      <c r="AT35" s="413"/>
      <c r="AU35" s="411"/>
      <c r="AV35" s="413"/>
      <c r="AW35" s="411"/>
      <c r="AX35" s="412"/>
      <c r="AY35" s="413"/>
      <c r="AZ35" s="411"/>
      <c r="BA35" s="412"/>
      <c r="BB35" s="413"/>
      <c r="BD35" s="680">
        <f>BD34+1</f>
        <v>8</v>
      </c>
      <c r="BE35" s="411"/>
      <c r="BF35" s="413"/>
      <c r="BG35" s="686"/>
      <c r="BH35" s="686"/>
      <c r="BI35" s="411"/>
      <c r="BJ35" s="413"/>
      <c r="BK35" s="411"/>
      <c r="BL35" s="413"/>
      <c r="BM35" s="411"/>
      <c r="BN35" s="413"/>
      <c r="BO35" s="413"/>
      <c r="BP35" s="411"/>
      <c r="BQ35" s="413"/>
      <c r="BR35" s="413"/>
      <c r="BS35" s="411"/>
      <c r="BT35" s="413"/>
      <c r="BU35" s="411"/>
      <c r="BV35" s="412"/>
      <c r="BW35" s="412"/>
      <c r="BX35" s="413"/>
      <c r="BZ35" s="680">
        <f>BZ34+1</f>
        <v>8</v>
      </c>
      <c r="CA35" s="689"/>
      <c r="CB35" s="412"/>
      <c r="CC35" s="927" t="s">
        <v>495</v>
      </c>
      <c r="CD35" s="928"/>
      <c r="CE35" s="411"/>
      <c r="CF35" s="686"/>
      <c r="CG35" s="686"/>
      <c r="CH35" s="686"/>
      <c r="CI35" s="411"/>
      <c r="CJ35" s="689"/>
      <c r="CK35" s="412"/>
      <c r="CL35" s="412"/>
      <c r="CM35" s="412"/>
      <c r="CN35" s="411"/>
      <c r="CO35" s="413"/>
      <c r="CP35" s="413"/>
      <c r="CQ35" s="686"/>
      <c r="CS35" s="680">
        <f>CS34+1</f>
        <v>8</v>
      </c>
      <c r="CT35" s="689"/>
      <c r="CU35" s="412"/>
      <c r="CV35" s="412"/>
      <c r="CW35" s="412"/>
      <c r="CX35" s="411"/>
      <c r="CY35" s="412"/>
      <c r="CZ35" s="413"/>
      <c r="DA35" s="68"/>
      <c r="DB35" s="68"/>
      <c r="DC35" s="68"/>
      <c r="DD35" s="68"/>
      <c r="DE35" s="68"/>
      <c r="DF35" s="68"/>
      <c r="DG35" s="68"/>
      <c r="DH35" s="68"/>
      <c r="DI35" s="68"/>
      <c r="DJ35" s="68"/>
      <c r="DK35" s="68"/>
      <c r="DL35" s="68"/>
      <c r="DM35" s="68"/>
      <c r="DN35" s="68"/>
      <c r="DO35" s="68"/>
      <c r="DP35" s="411"/>
      <c r="DQ35" s="411"/>
      <c r="DR35" s="411"/>
      <c r="DS35" s="411"/>
      <c r="DT35" s="411"/>
      <c r="DU35" s="411"/>
      <c r="DV35" s="686"/>
      <c r="DX35" s="680">
        <f>DX34+1</f>
        <v>8</v>
      </c>
      <c r="DY35" s="686"/>
      <c r="DZ35" s="686"/>
      <c r="EA35" s="411"/>
      <c r="EB35" s="411"/>
      <c r="EC35" s="411"/>
      <c r="ED35" s="411"/>
      <c r="EE35" s="411"/>
      <c r="EF35" s="411"/>
      <c r="EG35" s="411"/>
      <c r="EH35" s="411"/>
      <c r="EI35" s="411"/>
      <c r="EJ35" s="411"/>
      <c r="EK35" s="411"/>
      <c r="EM35" s="680">
        <f>EM34+1</f>
        <v>8</v>
      </c>
      <c r="EN35" s="686"/>
      <c r="EO35" s="411"/>
      <c r="EP35" s="410"/>
      <c r="EQ35" s="686"/>
      <c r="ER35" s="686"/>
      <c r="ES35" s="411"/>
      <c r="ET35" s="413"/>
      <c r="EU35" s="411"/>
      <c r="EV35" s="412"/>
      <c r="EW35" s="412"/>
      <c r="EX35" s="413"/>
      <c r="EY35" s="686"/>
      <c r="EZ35" s="411"/>
      <c r="FA35" s="412"/>
      <c r="FB35" s="412"/>
      <c r="FC35" s="413"/>
      <c r="FE35" s="680">
        <f>FE34+1</f>
        <v>8</v>
      </c>
      <c r="FF35" s="687"/>
      <c r="FG35" s="687"/>
      <c r="FH35" s="687"/>
      <c r="FI35" s="687"/>
      <c r="FJ35" s="687"/>
      <c r="FK35" s="687"/>
      <c r="FL35" s="689"/>
      <c r="FM35" s="686"/>
    </row>
    <row r="36" spans="2:169" s="310" customFormat="1" ht="18" customHeight="1">
      <c r="B36" s="690">
        <f>B35+1</f>
        <v>9</v>
      </c>
      <c r="C36" s="408"/>
      <c r="D36" s="968"/>
      <c r="E36" s="969"/>
      <c r="F36" s="409"/>
      <c r="G36" s="408"/>
      <c r="H36" s="409"/>
      <c r="I36" s="410"/>
      <c r="J36" s="968"/>
      <c r="K36" s="988"/>
      <c r="L36" s="968"/>
      <c r="M36" s="969"/>
      <c r="N36" s="969"/>
      <c r="O36" s="988"/>
      <c r="P36" s="408"/>
      <c r="Q36" s="410"/>
      <c r="R36" s="681"/>
      <c r="S36" s="682"/>
      <c r="T36" s="683"/>
      <c r="U36" s="684"/>
      <c r="V36" s="691"/>
      <c r="W36" s="408"/>
      <c r="X36" s="410"/>
      <c r="Y36" s="410"/>
      <c r="Z36" s="408"/>
      <c r="AA36" s="410"/>
      <c r="AB36" s="409"/>
      <c r="AD36" s="690">
        <f>AD35+1</f>
        <v>9</v>
      </c>
      <c r="AE36" s="408"/>
      <c r="AF36" s="410"/>
      <c r="AG36" s="409"/>
      <c r="AH36" s="409"/>
      <c r="AI36" s="408"/>
      <c r="AJ36" s="409"/>
      <c r="AK36" s="968"/>
      <c r="AL36" s="969"/>
      <c r="AM36" s="409"/>
      <c r="AN36" s="409"/>
      <c r="AO36" s="408"/>
      <c r="AP36" s="410"/>
      <c r="AQ36" s="408"/>
      <c r="AR36" s="409"/>
      <c r="AS36" s="409"/>
      <c r="AT36" s="410"/>
      <c r="AU36" s="408"/>
      <c r="AV36" s="410"/>
      <c r="AW36" s="408"/>
      <c r="AX36" s="409"/>
      <c r="AY36" s="410"/>
      <c r="AZ36" s="408"/>
      <c r="BA36" s="409"/>
      <c r="BB36" s="410"/>
      <c r="BD36" s="690">
        <f>BD35+1</f>
        <v>9</v>
      </c>
      <c r="BE36" s="408"/>
      <c r="BF36" s="410"/>
      <c r="BG36" s="687"/>
      <c r="BH36" s="687"/>
      <c r="BI36" s="408"/>
      <c r="BJ36" s="410"/>
      <c r="BK36" s="408"/>
      <c r="BL36" s="410"/>
      <c r="BM36" s="408"/>
      <c r="BN36" s="410"/>
      <c r="BO36" s="410"/>
      <c r="BP36" s="408"/>
      <c r="BQ36" s="410"/>
      <c r="BR36" s="410"/>
      <c r="BS36" s="408"/>
      <c r="BT36" s="410"/>
      <c r="BU36" s="408"/>
      <c r="BV36" s="409"/>
      <c r="BW36" s="409"/>
      <c r="BX36" s="410"/>
      <c r="BZ36" s="690">
        <f>BZ35+1</f>
        <v>9</v>
      </c>
      <c r="CA36" s="692"/>
      <c r="CB36" s="409"/>
      <c r="CC36" s="927" t="s">
        <v>495</v>
      </c>
      <c r="CD36" s="928"/>
      <c r="CE36" s="408"/>
      <c r="CF36" s="687"/>
      <c r="CG36" s="687"/>
      <c r="CH36" s="687"/>
      <c r="CI36" s="408"/>
      <c r="CJ36" s="692"/>
      <c r="CK36" s="409"/>
      <c r="CL36" s="409"/>
      <c r="CM36" s="409"/>
      <c r="CN36" s="408"/>
      <c r="CO36" s="410"/>
      <c r="CP36" s="410"/>
      <c r="CQ36" s="687"/>
      <c r="CS36" s="690">
        <f>CS35+1</f>
        <v>9</v>
      </c>
      <c r="CT36" s="692"/>
      <c r="CU36" s="409"/>
      <c r="CV36" s="409"/>
      <c r="CW36" s="409"/>
      <c r="CX36" s="408"/>
      <c r="CY36" s="409"/>
      <c r="CZ36" s="410"/>
      <c r="DA36" s="68"/>
      <c r="DB36" s="68"/>
      <c r="DC36" s="68"/>
      <c r="DD36" s="68"/>
      <c r="DE36" s="68"/>
      <c r="DF36" s="68"/>
      <c r="DG36" s="68"/>
      <c r="DH36" s="68"/>
      <c r="DI36" s="68"/>
      <c r="DJ36" s="68"/>
      <c r="DK36" s="68"/>
      <c r="DL36" s="68"/>
      <c r="DM36" s="68"/>
      <c r="DN36" s="68"/>
      <c r="DO36" s="68"/>
      <c r="DP36" s="408"/>
      <c r="DQ36" s="408"/>
      <c r="DR36" s="408"/>
      <c r="DS36" s="408"/>
      <c r="DT36" s="408"/>
      <c r="DU36" s="408"/>
      <c r="DV36" s="687"/>
      <c r="DX36" s="690">
        <f>DX35+1</f>
        <v>9</v>
      </c>
      <c r="DY36" s="687"/>
      <c r="DZ36" s="687"/>
      <c r="EA36" s="408"/>
      <c r="EB36" s="408"/>
      <c r="EC36" s="408"/>
      <c r="ED36" s="408"/>
      <c r="EE36" s="408"/>
      <c r="EF36" s="408"/>
      <c r="EG36" s="408"/>
      <c r="EH36" s="408"/>
      <c r="EI36" s="408"/>
      <c r="EJ36" s="408"/>
      <c r="EK36" s="408"/>
      <c r="EM36" s="690">
        <f>EM35+1</f>
        <v>9</v>
      </c>
      <c r="EN36" s="687"/>
      <c r="EO36" s="408"/>
      <c r="EP36" s="414"/>
      <c r="EQ36" s="687"/>
      <c r="ER36" s="687"/>
      <c r="ES36" s="408"/>
      <c r="ET36" s="410"/>
      <c r="EU36" s="408"/>
      <c r="EV36" s="409"/>
      <c r="EW36" s="409"/>
      <c r="EX36" s="410"/>
      <c r="EY36" s="687"/>
      <c r="EZ36" s="408"/>
      <c r="FA36" s="409"/>
      <c r="FB36" s="409"/>
      <c r="FC36" s="410"/>
      <c r="FE36" s="690">
        <f>FE35+1</f>
        <v>9</v>
      </c>
      <c r="FF36" s="687"/>
      <c r="FG36" s="687"/>
      <c r="FH36" s="687"/>
      <c r="FI36" s="687"/>
      <c r="FJ36" s="687"/>
      <c r="FK36" s="687"/>
      <c r="FL36" s="692"/>
      <c r="FM36" s="687"/>
    </row>
    <row r="37" spans="2:169" s="310" customFormat="1" ht="4.5" customHeight="1">
      <c r="B37" s="693"/>
      <c r="C37" s="414"/>
      <c r="D37" s="414"/>
      <c r="E37" s="414"/>
      <c r="F37" s="414"/>
      <c r="G37" s="414"/>
      <c r="H37" s="414"/>
      <c r="I37" s="414"/>
      <c r="J37" s="414"/>
      <c r="K37" s="414"/>
      <c r="L37" s="414"/>
      <c r="M37" s="414"/>
      <c r="N37" s="414"/>
      <c r="O37" s="414"/>
      <c r="P37" s="414"/>
      <c r="Q37" s="414"/>
      <c r="R37" s="414"/>
      <c r="S37" s="414"/>
      <c r="V37" s="414"/>
      <c r="W37" s="414"/>
      <c r="X37" s="414"/>
      <c r="Y37" s="414"/>
      <c r="Z37" s="414"/>
      <c r="AA37" s="414"/>
      <c r="AB37" s="414"/>
      <c r="AD37" s="693"/>
      <c r="AE37" s="694"/>
      <c r="AF37" s="695"/>
      <c r="AG37" s="414"/>
      <c r="AH37" s="414"/>
      <c r="AI37" s="414"/>
      <c r="AJ37" s="414"/>
      <c r="AK37" s="414"/>
      <c r="AL37" s="414"/>
      <c r="AM37" s="414"/>
      <c r="AN37" s="414"/>
      <c r="AO37" s="414"/>
      <c r="AP37" s="414"/>
      <c r="AQ37" s="414"/>
      <c r="AR37" s="414"/>
      <c r="AS37" s="414"/>
      <c r="AT37" s="414"/>
      <c r="AU37" s="414"/>
      <c r="AV37" s="414"/>
      <c r="AW37" s="414"/>
      <c r="AX37" s="414"/>
      <c r="AY37" s="414"/>
      <c r="AZ37" s="414"/>
      <c r="BA37" s="414"/>
      <c r="BB37" s="414"/>
      <c r="BD37" s="693"/>
      <c r="BE37" s="414"/>
      <c r="BF37" s="414"/>
      <c r="BG37" s="414"/>
      <c r="BH37" s="414"/>
      <c r="BI37" s="414"/>
      <c r="BJ37" s="414"/>
      <c r="BK37" s="414"/>
      <c r="BL37" s="414"/>
      <c r="BM37" s="414"/>
      <c r="BN37" s="414"/>
      <c r="BO37" s="414"/>
      <c r="BP37" s="414"/>
      <c r="BQ37" s="414"/>
      <c r="BR37" s="414"/>
      <c r="BS37" s="414"/>
      <c r="BT37" s="414"/>
      <c r="BU37" s="414"/>
      <c r="BV37" s="414"/>
      <c r="BW37" s="414"/>
      <c r="BX37" s="414"/>
      <c r="BZ37" s="693"/>
      <c r="CA37" s="414"/>
      <c r="CB37" s="414"/>
      <c r="CC37" s="870"/>
      <c r="CD37" s="777"/>
      <c r="CE37" s="414"/>
      <c r="CF37" s="414"/>
      <c r="CG37" s="414"/>
      <c r="CH37" s="414"/>
      <c r="CI37" s="414"/>
      <c r="CJ37" s="414"/>
      <c r="CK37" s="414"/>
      <c r="CL37" s="414"/>
      <c r="CM37" s="414"/>
      <c r="CN37" s="414"/>
      <c r="CO37" s="414"/>
      <c r="CP37" s="414"/>
      <c r="CQ37" s="414"/>
      <c r="CS37" s="693"/>
      <c r="CT37" s="414"/>
      <c r="CU37" s="414"/>
      <c r="CV37" s="414"/>
      <c r="CW37" s="414"/>
      <c r="CX37" s="414"/>
      <c r="CY37" s="414"/>
      <c r="CZ37" s="414"/>
      <c r="DA37" s="71"/>
      <c r="DB37" s="71"/>
      <c r="DC37" s="71"/>
      <c r="DD37" s="71"/>
      <c r="DE37" s="71"/>
      <c r="DF37" s="71"/>
      <c r="DG37" s="71"/>
      <c r="DH37" s="71"/>
      <c r="DI37" s="71"/>
      <c r="DJ37" s="71"/>
      <c r="DK37" s="71"/>
      <c r="DL37" s="71"/>
      <c r="DM37" s="71"/>
      <c r="DN37" s="71"/>
      <c r="DO37" s="71"/>
      <c r="DP37" s="414"/>
      <c r="DQ37" s="414"/>
      <c r="DR37" s="414"/>
      <c r="DS37" s="414"/>
      <c r="DT37" s="414"/>
      <c r="DU37" s="414"/>
      <c r="DV37" s="414"/>
      <c r="DX37" s="693"/>
      <c r="DY37" s="414"/>
      <c r="DZ37" s="414"/>
      <c r="EA37" s="414"/>
      <c r="EB37" s="414"/>
      <c r="EC37" s="414"/>
      <c r="ED37" s="414"/>
      <c r="EE37" s="414"/>
      <c r="EF37" s="414"/>
      <c r="EG37" s="414"/>
      <c r="EH37" s="414"/>
      <c r="EI37" s="414"/>
      <c r="EJ37" s="414"/>
      <c r="EK37" s="414"/>
      <c r="EM37" s="693"/>
      <c r="EN37" s="414"/>
      <c r="EO37" s="414"/>
      <c r="EP37" s="413"/>
      <c r="EQ37" s="414"/>
      <c r="ER37" s="414"/>
      <c r="ES37" s="414"/>
      <c r="ET37" s="414"/>
      <c r="EU37" s="414"/>
      <c r="EV37" s="414"/>
      <c r="EW37" s="414"/>
      <c r="EX37" s="414"/>
      <c r="EY37" s="414"/>
      <c r="EZ37" s="414"/>
      <c r="FA37" s="414"/>
      <c r="FB37" s="414"/>
      <c r="FC37" s="414"/>
      <c r="FE37" s="693"/>
      <c r="FF37" s="414"/>
      <c r="FG37" s="414"/>
      <c r="FH37" s="414"/>
      <c r="FI37" s="414"/>
      <c r="FJ37" s="414"/>
      <c r="FK37" s="414"/>
      <c r="FL37" s="414"/>
      <c r="FM37" s="414"/>
    </row>
    <row r="38" spans="2:169" s="310" customFormat="1" ht="18" customHeight="1">
      <c r="B38" s="759">
        <f>B36+1</f>
        <v>10</v>
      </c>
      <c r="C38" s="411"/>
      <c r="D38" s="970"/>
      <c r="E38" s="972"/>
      <c r="F38" s="412"/>
      <c r="G38" s="411"/>
      <c r="H38" s="412"/>
      <c r="I38" s="413"/>
      <c r="J38" s="970"/>
      <c r="K38" s="971"/>
      <c r="L38" s="970"/>
      <c r="M38" s="972"/>
      <c r="N38" s="972"/>
      <c r="O38" s="971"/>
      <c r="P38" s="408"/>
      <c r="Q38" s="410"/>
      <c r="R38" s="681"/>
      <c r="S38" s="682"/>
      <c r="T38" s="683"/>
      <c r="U38" s="684"/>
      <c r="V38" s="685"/>
      <c r="W38" s="411"/>
      <c r="X38" s="413"/>
      <c r="Y38" s="413"/>
      <c r="Z38" s="411"/>
      <c r="AA38" s="413"/>
      <c r="AB38" s="412"/>
      <c r="AD38" s="759">
        <f>AD36+1</f>
        <v>10</v>
      </c>
      <c r="AE38" s="411"/>
      <c r="AF38" s="413"/>
      <c r="AG38" s="412"/>
      <c r="AH38" s="412"/>
      <c r="AI38" s="411"/>
      <c r="AJ38" s="412"/>
      <c r="AK38" s="970"/>
      <c r="AL38" s="972"/>
      <c r="AM38" s="412"/>
      <c r="AN38" s="412"/>
      <c r="AO38" s="411"/>
      <c r="AP38" s="413"/>
      <c r="AQ38" s="411"/>
      <c r="AR38" s="412"/>
      <c r="AS38" s="412"/>
      <c r="AT38" s="413"/>
      <c r="AU38" s="411"/>
      <c r="AV38" s="413"/>
      <c r="AW38" s="411"/>
      <c r="AX38" s="412"/>
      <c r="AY38" s="413"/>
      <c r="AZ38" s="411"/>
      <c r="BA38" s="412"/>
      <c r="BB38" s="413"/>
      <c r="BD38" s="759">
        <f>BD36+1</f>
        <v>10</v>
      </c>
      <c r="BE38" s="411"/>
      <c r="BF38" s="413"/>
      <c r="BG38" s="686"/>
      <c r="BH38" s="686"/>
      <c r="BI38" s="411"/>
      <c r="BJ38" s="413"/>
      <c r="BK38" s="411"/>
      <c r="BL38" s="413"/>
      <c r="BM38" s="411"/>
      <c r="BN38" s="413"/>
      <c r="BO38" s="413"/>
      <c r="BP38" s="411"/>
      <c r="BQ38" s="413"/>
      <c r="BR38" s="413"/>
      <c r="BS38" s="411"/>
      <c r="BT38" s="413"/>
      <c r="BU38" s="411"/>
      <c r="BV38" s="412"/>
      <c r="BW38" s="412"/>
      <c r="BX38" s="413"/>
      <c r="BZ38" s="759">
        <f>BZ36+1</f>
        <v>10</v>
      </c>
      <c r="CA38" s="411"/>
      <c r="CB38" s="412"/>
      <c r="CC38" s="927" t="s">
        <v>495</v>
      </c>
      <c r="CD38" s="928"/>
      <c r="CE38" s="411"/>
      <c r="CF38" s="686"/>
      <c r="CG38" s="686"/>
      <c r="CH38" s="686"/>
      <c r="CI38" s="411"/>
      <c r="CJ38" s="411"/>
      <c r="CK38" s="412"/>
      <c r="CL38" s="412"/>
      <c r="CM38" s="412"/>
      <c r="CN38" s="411"/>
      <c r="CO38" s="413"/>
      <c r="CP38" s="413"/>
      <c r="CQ38" s="686"/>
      <c r="CS38" s="759">
        <f>CS36+1</f>
        <v>10</v>
      </c>
      <c r="CT38" s="411"/>
      <c r="CU38" s="412"/>
      <c r="CV38" s="412"/>
      <c r="CW38" s="412"/>
      <c r="CX38" s="411"/>
      <c r="CY38" s="412"/>
      <c r="CZ38" s="413"/>
      <c r="DA38" s="68"/>
      <c r="DB38" s="68"/>
      <c r="DC38" s="68"/>
      <c r="DD38" s="68"/>
      <c r="DE38" s="68"/>
      <c r="DF38" s="68"/>
      <c r="DG38" s="68"/>
      <c r="DH38" s="68"/>
      <c r="DI38" s="68"/>
      <c r="DJ38" s="68"/>
      <c r="DK38" s="68"/>
      <c r="DL38" s="68"/>
      <c r="DM38" s="68"/>
      <c r="DN38" s="68"/>
      <c r="DO38" s="68"/>
      <c r="DP38" s="411"/>
      <c r="DQ38" s="411"/>
      <c r="DR38" s="411"/>
      <c r="DS38" s="411"/>
      <c r="DT38" s="411"/>
      <c r="DU38" s="411"/>
      <c r="DV38" s="686"/>
      <c r="DX38" s="759">
        <f>DX36+1</f>
        <v>10</v>
      </c>
      <c r="DY38" s="686"/>
      <c r="DZ38" s="686"/>
      <c r="EA38" s="411"/>
      <c r="EB38" s="411"/>
      <c r="EC38" s="411"/>
      <c r="ED38" s="411"/>
      <c r="EE38" s="411"/>
      <c r="EF38" s="411"/>
      <c r="EG38" s="411"/>
      <c r="EH38" s="411"/>
      <c r="EI38" s="411"/>
      <c r="EJ38" s="411"/>
      <c r="EK38" s="411"/>
      <c r="EM38" s="759">
        <f>EM36+1</f>
        <v>10</v>
      </c>
      <c r="EN38" s="686"/>
      <c r="EO38" s="411"/>
      <c r="EP38" s="413"/>
      <c r="EQ38" s="686"/>
      <c r="ER38" s="686"/>
      <c r="ES38" s="411"/>
      <c r="ET38" s="413"/>
      <c r="EU38" s="411"/>
      <c r="EV38" s="412"/>
      <c r="EW38" s="412"/>
      <c r="EX38" s="413"/>
      <c r="EY38" s="686"/>
      <c r="EZ38" s="411"/>
      <c r="FA38" s="412"/>
      <c r="FB38" s="412"/>
      <c r="FC38" s="413"/>
      <c r="FE38" s="759">
        <f>FE36+1</f>
        <v>10</v>
      </c>
      <c r="FF38" s="687"/>
      <c r="FG38" s="687"/>
      <c r="FH38" s="687"/>
      <c r="FI38" s="687"/>
      <c r="FJ38" s="687"/>
      <c r="FK38" s="687"/>
      <c r="FL38" s="411"/>
      <c r="FM38" s="686"/>
    </row>
    <row r="39" spans="2:169" s="310" customFormat="1" ht="18" customHeight="1">
      <c r="B39" s="760">
        <f>B38+1</f>
        <v>11</v>
      </c>
      <c r="C39" s="411"/>
      <c r="D39" s="970"/>
      <c r="E39" s="972"/>
      <c r="F39" s="412"/>
      <c r="G39" s="411"/>
      <c r="H39" s="412"/>
      <c r="I39" s="413"/>
      <c r="J39" s="970"/>
      <c r="K39" s="971"/>
      <c r="L39" s="970"/>
      <c r="M39" s="972"/>
      <c r="N39" s="972"/>
      <c r="O39" s="971"/>
      <c r="P39" s="408"/>
      <c r="Q39" s="410"/>
      <c r="R39" s="681"/>
      <c r="S39" s="682"/>
      <c r="T39" s="683"/>
      <c r="U39" s="684"/>
      <c r="V39" s="414"/>
      <c r="W39" s="411"/>
      <c r="X39" s="413"/>
      <c r="Y39" s="413"/>
      <c r="Z39" s="411"/>
      <c r="AA39" s="413"/>
      <c r="AB39" s="412"/>
      <c r="AD39" s="760">
        <f>AD38+1</f>
        <v>11</v>
      </c>
      <c r="AE39" s="411"/>
      <c r="AF39" s="413"/>
      <c r="AG39" s="412"/>
      <c r="AH39" s="412"/>
      <c r="AI39" s="411"/>
      <c r="AJ39" s="412"/>
      <c r="AK39" s="970"/>
      <c r="AL39" s="972"/>
      <c r="AM39" s="412"/>
      <c r="AN39" s="412"/>
      <c r="AO39" s="411"/>
      <c r="AP39" s="413"/>
      <c r="AQ39" s="411"/>
      <c r="AR39" s="412"/>
      <c r="AS39" s="412"/>
      <c r="AT39" s="413"/>
      <c r="AU39" s="411"/>
      <c r="AV39" s="413"/>
      <c r="AW39" s="411"/>
      <c r="AX39" s="412"/>
      <c r="AY39" s="413"/>
      <c r="AZ39" s="411"/>
      <c r="BA39" s="412"/>
      <c r="BB39" s="413"/>
      <c r="BD39" s="760">
        <f>BD38+1</f>
        <v>11</v>
      </c>
      <c r="BE39" s="411"/>
      <c r="BF39" s="413"/>
      <c r="BG39" s="686"/>
      <c r="BH39" s="686"/>
      <c r="BI39" s="411"/>
      <c r="BJ39" s="413"/>
      <c r="BK39" s="411"/>
      <c r="BL39" s="413"/>
      <c r="BM39" s="411"/>
      <c r="BN39" s="413"/>
      <c r="BO39" s="413"/>
      <c r="BP39" s="411"/>
      <c r="BQ39" s="413"/>
      <c r="BR39" s="413"/>
      <c r="BS39" s="411"/>
      <c r="BT39" s="413"/>
      <c r="BU39" s="411"/>
      <c r="BV39" s="412"/>
      <c r="BW39" s="412"/>
      <c r="BX39" s="413"/>
      <c r="BZ39" s="760">
        <f>BZ38+1</f>
        <v>11</v>
      </c>
      <c r="CA39" s="689"/>
      <c r="CB39" s="412"/>
      <c r="CC39" s="927" t="s">
        <v>495</v>
      </c>
      <c r="CD39" s="928"/>
      <c r="CE39" s="411"/>
      <c r="CF39" s="686"/>
      <c r="CG39" s="686"/>
      <c r="CH39" s="686"/>
      <c r="CI39" s="411"/>
      <c r="CJ39" s="689"/>
      <c r="CK39" s="412"/>
      <c r="CL39" s="412"/>
      <c r="CM39" s="412"/>
      <c r="CN39" s="411"/>
      <c r="CO39" s="413"/>
      <c r="CP39" s="413"/>
      <c r="CQ39" s="686"/>
      <c r="CS39" s="760">
        <f>CS38+1</f>
        <v>11</v>
      </c>
      <c r="CT39" s="689"/>
      <c r="CU39" s="412"/>
      <c r="CV39" s="412"/>
      <c r="CW39" s="412"/>
      <c r="CX39" s="411"/>
      <c r="CY39" s="412"/>
      <c r="CZ39" s="413"/>
      <c r="DA39" s="68"/>
      <c r="DB39" s="68"/>
      <c r="DC39" s="68"/>
      <c r="DD39" s="68"/>
      <c r="DE39" s="68"/>
      <c r="DF39" s="68"/>
      <c r="DG39" s="68"/>
      <c r="DH39" s="68"/>
      <c r="DI39" s="68"/>
      <c r="DJ39" s="68"/>
      <c r="DK39" s="68"/>
      <c r="DL39" s="68"/>
      <c r="DM39" s="68"/>
      <c r="DN39" s="68"/>
      <c r="DO39" s="68"/>
      <c r="DP39" s="411"/>
      <c r="DQ39" s="411"/>
      <c r="DR39" s="411"/>
      <c r="DS39" s="411"/>
      <c r="DT39" s="411"/>
      <c r="DU39" s="411"/>
      <c r="DV39" s="686"/>
      <c r="DX39" s="760">
        <f>DX38+1</f>
        <v>11</v>
      </c>
      <c r="DY39" s="686"/>
      <c r="DZ39" s="686"/>
      <c r="EA39" s="411"/>
      <c r="EB39" s="411"/>
      <c r="EC39" s="411"/>
      <c r="ED39" s="411"/>
      <c r="EE39" s="411"/>
      <c r="EF39" s="411"/>
      <c r="EG39" s="411"/>
      <c r="EH39" s="411"/>
      <c r="EI39" s="411"/>
      <c r="EJ39" s="411"/>
      <c r="EK39" s="411"/>
      <c r="EM39" s="760">
        <f>EM38+1</f>
        <v>11</v>
      </c>
      <c r="EN39" s="686"/>
      <c r="EO39" s="411"/>
      <c r="EP39" s="410"/>
      <c r="EQ39" s="686"/>
      <c r="ER39" s="686"/>
      <c r="ES39" s="411"/>
      <c r="ET39" s="413"/>
      <c r="EU39" s="411"/>
      <c r="EV39" s="412"/>
      <c r="EW39" s="412"/>
      <c r="EX39" s="413"/>
      <c r="EY39" s="686"/>
      <c r="EZ39" s="411"/>
      <c r="FA39" s="412"/>
      <c r="FB39" s="412"/>
      <c r="FC39" s="413"/>
      <c r="FE39" s="760">
        <f>FE38+1</f>
        <v>11</v>
      </c>
      <c r="FF39" s="687"/>
      <c r="FG39" s="687"/>
      <c r="FH39" s="687"/>
      <c r="FI39" s="687"/>
      <c r="FJ39" s="687"/>
      <c r="FK39" s="687"/>
      <c r="FL39" s="689"/>
      <c r="FM39" s="686"/>
    </row>
    <row r="40" spans="2:169" s="310" customFormat="1" ht="18" customHeight="1">
      <c r="B40" s="761">
        <f>B39+1</f>
        <v>12</v>
      </c>
      <c r="C40" s="408"/>
      <c r="D40" s="968"/>
      <c r="E40" s="969"/>
      <c r="F40" s="409"/>
      <c r="G40" s="408"/>
      <c r="H40" s="409"/>
      <c r="I40" s="410"/>
      <c r="J40" s="968"/>
      <c r="K40" s="988"/>
      <c r="L40" s="968"/>
      <c r="M40" s="969"/>
      <c r="N40" s="969"/>
      <c r="O40" s="988"/>
      <c r="P40" s="408"/>
      <c r="Q40" s="410"/>
      <c r="R40" s="681"/>
      <c r="S40" s="682"/>
      <c r="T40" s="683"/>
      <c r="U40" s="684"/>
      <c r="V40" s="691"/>
      <c r="W40" s="408"/>
      <c r="X40" s="410"/>
      <c r="Y40" s="410"/>
      <c r="Z40" s="408"/>
      <c r="AA40" s="410"/>
      <c r="AB40" s="409"/>
      <c r="AD40" s="761">
        <f>AD39+1</f>
        <v>12</v>
      </c>
      <c r="AE40" s="408"/>
      <c r="AF40" s="410"/>
      <c r="AG40" s="409"/>
      <c r="AH40" s="409"/>
      <c r="AI40" s="408"/>
      <c r="AJ40" s="409"/>
      <c r="AK40" s="968"/>
      <c r="AL40" s="969"/>
      <c r="AM40" s="409"/>
      <c r="AN40" s="409"/>
      <c r="AO40" s="408"/>
      <c r="AP40" s="410"/>
      <c r="AQ40" s="408"/>
      <c r="AR40" s="409"/>
      <c r="AS40" s="409"/>
      <c r="AT40" s="410"/>
      <c r="AU40" s="408"/>
      <c r="AV40" s="410"/>
      <c r="AW40" s="408"/>
      <c r="AX40" s="409"/>
      <c r="AY40" s="410"/>
      <c r="AZ40" s="408"/>
      <c r="BA40" s="409"/>
      <c r="BB40" s="410"/>
      <c r="BD40" s="761">
        <f>BD39+1</f>
        <v>12</v>
      </c>
      <c r="BE40" s="408"/>
      <c r="BF40" s="410"/>
      <c r="BG40" s="687"/>
      <c r="BH40" s="687"/>
      <c r="BI40" s="408"/>
      <c r="BJ40" s="410"/>
      <c r="BK40" s="408"/>
      <c r="BL40" s="410"/>
      <c r="BM40" s="408"/>
      <c r="BN40" s="410"/>
      <c r="BO40" s="410"/>
      <c r="BP40" s="408"/>
      <c r="BQ40" s="410"/>
      <c r="BR40" s="410"/>
      <c r="BS40" s="408"/>
      <c r="BT40" s="410"/>
      <c r="BU40" s="408"/>
      <c r="BV40" s="409"/>
      <c r="BW40" s="409"/>
      <c r="BX40" s="410"/>
      <c r="BZ40" s="761">
        <f>BZ39+1</f>
        <v>12</v>
      </c>
      <c r="CA40" s="692"/>
      <c r="CB40" s="409"/>
      <c r="CC40" s="927" t="s">
        <v>495</v>
      </c>
      <c r="CD40" s="928"/>
      <c r="CE40" s="408"/>
      <c r="CF40" s="687"/>
      <c r="CG40" s="687"/>
      <c r="CH40" s="687"/>
      <c r="CI40" s="408"/>
      <c r="CJ40" s="692"/>
      <c r="CK40" s="409"/>
      <c r="CL40" s="409"/>
      <c r="CM40" s="409"/>
      <c r="CN40" s="408"/>
      <c r="CO40" s="410"/>
      <c r="CP40" s="410"/>
      <c r="CQ40" s="687"/>
      <c r="CS40" s="761">
        <f>CS39+1</f>
        <v>12</v>
      </c>
      <c r="CT40" s="692"/>
      <c r="CU40" s="409"/>
      <c r="CV40" s="409"/>
      <c r="CW40" s="409"/>
      <c r="CX40" s="408"/>
      <c r="CY40" s="409"/>
      <c r="CZ40" s="410"/>
      <c r="DA40" s="68"/>
      <c r="DB40" s="68"/>
      <c r="DC40" s="68"/>
      <c r="DD40" s="68"/>
      <c r="DE40" s="68"/>
      <c r="DF40" s="68"/>
      <c r="DG40" s="68"/>
      <c r="DH40" s="68"/>
      <c r="DI40" s="68"/>
      <c r="DJ40" s="68"/>
      <c r="DK40" s="68"/>
      <c r="DL40" s="68"/>
      <c r="DM40" s="68"/>
      <c r="DN40" s="68"/>
      <c r="DO40" s="68"/>
      <c r="DP40" s="408"/>
      <c r="DQ40" s="408"/>
      <c r="DR40" s="408"/>
      <c r="DS40" s="408"/>
      <c r="DT40" s="408"/>
      <c r="DU40" s="408"/>
      <c r="DV40" s="687"/>
      <c r="DX40" s="761">
        <f>DX39+1</f>
        <v>12</v>
      </c>
      <c r="DY40" s="687"/>
      <c r="DZ40" s="687"/>
      <c r="EA40" s="408"/>
      <c r="EB40" s="408"/>
      <c r="EC40" s="408"/>
      <c r="ED40" s="408"/>
      <c r="EE40" s="408"/>
      <c r="EF40" s="408"/>
      <c r="EG40" s="408"/>
      <c r="EH40" s="408"/>
      <c r="EI40" s="408"/>
      <c r="EJ40" s="408"/>
      <c r="EK40" s="408"/>
      <c r="EM40" s="761">
        <f>EM39+1</f>
        <v>12</v>
      </c>
      <c r="EN40" s="687"/>
      <c r="EO40" s="408"/>
      <c r="EP40" s="414"/>
      <c r="EQ40" s="687"/>
      <c r="ER40" s="687"/>
      <c r="ES40" s="408"/>
      <c r="ET40" s="410"/>
      <c r="EU40" s="408"/>
      <c r="EV40" s="409"/>
      <c r="EW40" s="409"/>
      <c r="EX40" s="410"/>
      <c r="EY40" s="687"/>
      <c r="EZ40" s="408"/>
      <c r="FA40" s="409"/>
      <c r="FB40" s="409"/>
      <c r="FC40" s="410"/>
      <c r="FE40" s="761">
        <f>FE39+1</f>
        <v>12</v>
      </c>
      <c r="FF40" s="687"/>
      <c r="FG40" s="687"/>
      <c r="FH40" s="687"/>
      <c r="FI40" s="687"/>
      <c r="FJ40" s="687"/>
      <c r="FK40" s="687"/>
      <c r="FL40" s="692"/>
      <c r="FM40" s="687"/>
    </row>
    <row r="41" spans="2:169" s="310" customFormat="1" ht="4.5" customHeight="1">
      <c r="B41" s="693"/>
      <c r="C41" s="414"/>
      <c r="D41" s="414"/>
      <c r="E41" s="414"/>
      <c r="F41" s="414"/>
      <c r="G41" s="414"/>
      <c r="H41" s="414"/>
      <c r="I41" s="414"/>
      <c r="J41" s="414"/>
      <c r="K41" s="414"/>
      <c r="L41" s="414"/>
      <c r="M41" s="414"/>
      <c r="N41" s="414"/>
      <c r="O41" s="414"/>
      <c r="P41" s="414"/>
      <c r="Q41" s="414"/>
      <c r="R41" s="414"/>
      <c r="S41" s="414"/>
      <c r="V41" s="414"/>
      <c r="W41" s="414"/>
      <c r="X41" s="414"/>
      <c r="Y41" s="414"/>
      <c r="Z41" s="414"/>
      <c r="AA41" s="414"/>
      <c r="AB41" s="414"/>
      <c r="AD41" s="693"/>
      <c r="AE41" s="694"/>
      <c r="AF41" s="695"/>
      <c r="AG41" s="414"/>
      <c r="AH41" s="414"/>
      <c r="AI41" s="414"/>
      <c r="AJ41" s="414"/>
      <c r="AK41" s="414"/>
      <c r="AL41" s="414"/>
      <c r="AM41" s="414"/>
      <c r="AN41" s="414"/>
      <c r="AO41" s="414"/>
      <c r="AP41" s="414"/>
      <c r="AQ41" s="414"/>
      <c r="AR41" s="414"/>
      <c r="AS41" s="414"/>
      <c r="AT41" s="414"/>
      <c r="AU41" s="414"/>
      <c r="AV41" s="414"/>
      <c r="AW41" s="414"/>
      <c r="AX41" s="414"/>
      <c r="AY41" s="414"/>
      <c r="AZ41" s="414"/>
      <c r="BA41" s="414"/>
      <c r="BB41" s="414"/>
      <c r="BD41" s="693"/>
      <c r="BE41" s="414"/>
      <c r="BF41" s="414"/>
      <c r="BG41" s="414"/>
      <c r="BH41" s="414"/>
      <c r="BI41" s="414"/>
      <c r="BJ41" s="414"/>
      <c r="BK41" s="414"/>
      <c r="BL41" s="414"/>
      <c r="BM41" s="414"/>
      <c r="BN41" s="414"/>
      <c r="BO41" s="414"/>
      <c r="BP41" s="414"/>
      <c r="BQ41" s="414"/>
      <c r="BR41" s="414"/>
      <c r="BS41" s="414"/>
      <c r="BT41" s="414"/>
      <c r="BU41" s="414"/>
      <c r="BV41" s="414"/>
      <c r="BW41" s="414"/>
      <c r="BX41" s="414"/>
      <c r="BZ41" s="693"/>
      <c r="CA41" s="414"/>
      <c r="CB41" s="414"/>
      <c r="CC41" s="870"/>
      <c r="CD41" s="777"/>
      <c r="CE41" s="414"/>
      <c r="CF41" s="414"/>
      <c r="CG41" s="414"/>
      <c r="CH41" s="414"/>
      <c r="CI41" s="414"/>
      <c r="CJ41" s="414"/>
      <c r="CK41" s="414"/>
      <c r="CL41" s="414"/>
      <c r="CM41" s="414"/>
      <c r="CN41" s="414"/>
      <c r="CO41" s="414"/>
      <c r="CP41" s="414"/>
      <c r="CQ41" s="414"/>
      <c r="CS41" s="693"/>
      <c r="CT41" s="414"/>
      <c r="CU41" s="414"/>
      <c r="CV41" s="414"/>
      <c r="CW41" s="414"/>
      <c r="CX41" s="414"/>
      <c r="CY41" s="414"/>
      <c r="CZ41" s="414"/>
      <c r="DA41" s="71"/>
      <c r="DB41" s="71"/>
      <c r="DC41" s="71"/>
      <c r="DD41" s="71"/>
      <c r="DE41" s="71"/>
      <c r="DF41" s="71"/>
      <c r="DG41" s="71"/>
      <c r="DH41" s="71"/>
      <c r="DI41" s="71"/>
      <c r="DJ41" s="71"/>
      <c r="DK41" s="71"/>
      <c r="DL41" s="71"/>
      <c r="DM41" s="71"/>
      <c r="DN41" s="71"/>
      <c r="DO41" s="71"/>
      <c r="DP41" s="414"/>
      <c r="DQ41" s="414"/>
      <c r="DR41" s="414"/>
      <c r="DS41" s="414"/>
      <c r="DT41" s="414"/>
      <c r="DU41" s="414"/>
      <c r="DV41" s="414"/>
      <c r="DX41" s="693"/>
      <c r="DY41" s="414"/>
      <c r="DZ41" s="414"/>
      <c r="EA41" s="414"/>
      <c r="EB41" s="414"/>
      <c r="EC41" s="414"/>
      <c r="ED41" s="414"/>
      <c r="EE41" s="414"/>
      <c r="EF41" s="414"/>
      <c r="EG41" s="414"/>
      <c r="EH41" s="414"/>
      <c r="EI41" s="414"/>
      <c r="EJ41" s="414"/>
      <c r="EK41" s="414"/>
      <c r="EM41" s="693"/>
      <c r="EN41" s="414"/>
      <c r="EO41" s="414"/>
      <c r="EP41" s="413"/>
      <c r="EQ41" s="414"/>
      <c r="ER41" s="414"/>
      <c r="ES41" s="414"/>
      <c r="ET41" s="414"/>
      <c r="EU41" s="414"/>
      <c r="EV41" s="414"/>
      <c r="EW41" s="414"/>
      <c r="EX41" s="414"/>
      <c r="EY41" s="414"/>
      <c r="EZ41" s="414"/>
      <c r="FA41" s="414"/>
      <c r="FB41" s="414"/>
      <c r="FC41" s="414"/>
      <c r="FE41" s="693"/>
      <c r="FF41" s="414"/>
      <c r="FG41" s="414"/>
      <c r="FH41" s="414"/>
      <c r="FI41" s="414"/>
      <c r="FJ41" s="414"/>
      <c r="FK41" s="414"/>
      <c r="FL41" s="414"/>
      <c r="FM41" s="414"/>
    </row>
    <row r="42" spans="2:169" s="310" customFormat="1" ht="18" customHeight="1">
      <c r="B42" s="680">
        <f>B40+1</f>
        <v>13</v>
      </c>
      <c r="C42" s="411"/>
      <c r="D42" s="970"/>
      <c r="E42" s="972"/>
      <c r="F42" s="412"/>
      <c r="G42" s="411"/>
      <c r="H42" s="412"/>
      <c r="I42" s="413"/>
      <c r="J42" s="970"/>
      <c r="K42" s="971"/>
      <c r="L42" s="970"/>
      <c r="M42" s="972"/>
      <c r="N42" s="972"/>
      <c r="O42" s="971"/>
      <c r="P42" s="408"/>
      <c r="Q42" s="410"/>
      <c r="R42" s="681"/>
      <c r="S42" s="682"/>
      <c r="T42" s="683"/>
      <c r="U42" s="684"/>
      <c r="V42" s="685"/>
      <c r="W42" s="411"/>
      <c r="X42" s="413"/>
      <c r="Y42" s="413"/>
      <c r="Z42" s="411"/>
      <c r="AA42" s="413"/>
      <c r="AB42" s="412"/>
      <c r="AD42" s="680">
        <f>AD40+1</f>
        <v>13</v>
      </c>
      <c r="AE42" s="411"/>
      <c r="AF42" s="413"/>
      <c r="AG42" s="412"/>
      <c r="AH42" s="412"/>
      <c r="AI42" s="411"/>
      <c r="AJ42" s="412"/>
      <c r="AK42" s="970"/>
      <c r="AL42" s="972"/>
      <c r="AM42" s="412"/>
      <c r="AN42" s="412"/>
      <c r="AO42" s="411"/>
      <c r="AP42" s="413"/>
      <c r="AQ42" s="411"/>
      <c r="AR42" s="412"/>
      <c r="AS42" s="412"/>
      <c r="AT42" s="413"/>
      <c r="AU42" s="411"/>
      <c r="AV42" s="413"/>
      <c r="AW42" s="411"/>
      <c r="AX42" s="412"/>
      <c r="AY42" s="413"/>
      <c r="AZ42" s="411"/>
      <c r="BA42" s="412"/>
      <c r="BB42" s="413"/>
      <c r="BD42" s="680">
        <f>BD40+1</f>
        <v>13</v>
      </c>
      <c r="BE42" s="411"/>
      <c r="BF42" s="413"/>
      <c r="BG42" s="686"/>
      <c r="BH42" s="686"/>
      <c r="BI42" s="411"/>
      <c r="BJ42" s="413"/>
      <c r="BK42" s="411"/>
      <c r="BL42" s="413"/>
      <c r="BM42" s="411"/>
      <c r="BN42" s="413"/>
      <c r="BO42" s="413"/>
      <c r="BP42" s="411"/>
      <c r="BQ42" s="413"/>
      <c r="BR42" s="413"/>
      <c r="BS42" s="411"/>
      <c r="BT42" s="413"/>
      <c r="BU42" s="411"/>
      <c r="BV42" s="412"/>
      <c r="BW42" s="412"/>
      <c r="BX42" s="413"/>
      <c r="BZ42" s="680">
        <f>BZ40+1</f>
        <v>13</v>
      </c>
      <c r="CA42" s="411"/>
      <c r="CB42" s="412"/>
      <c r="CC42" s="927" t="s">
        <v>495</v>
      </c>
      <c r="CD42" s="928"/>
      <c r="CE42" s="411"/>
      <c r="CF42" s="686"/>
      <c r="CG42" s="686"/>
      <c r="CH42" s="686"/>
      <c r="CI42" s="411"/>
      <c r="CJ42" s="411"/>
      <c r="CK42" s="412"/>
      <c r="CL42" s="412"/>
      <c r="CM42" s="412"/>
      <c r="CN42" s="411"/>
      <c r="CO42" s="413"/>
      <c r="CP42" s="413"/>
      <c r="CQ42" s="686"/>
      <c r="CS42" s="680">
        <f>CS40+1</f>
        <v>13</v>
      </c>
      <c r="CT42" s="411"/>
      <c r="CU42" s="412"/>
      <c r="CV42" s="412"/>
      <c r="CW42" s="412"/>
      <c r="CX42" s="411"/>
      <c r="CY42" s="412"/>
      <c r="CZ42" s="413"/>
      <c r="DA42" s="68"/>
      <c r="DB42" s="68"/>
      <c r="DC42" s="68"/>
      <c r="DD42" s="68"/>
      <c r="DE42" s="68"/>
      <c r="DF42" s="68"/>
      <c r="DG42" s="68"/>
      <c r="DH42" s="68"/>
      <c r="DI42" s="68"/>
      <c r="DJ42" s="68"/>
      <c r="DK42" s="68"/>
      <c r="DL42" s="68"/>
      <c r="DM42" s="68"/>
      <c r="DN42" s="68"/>
      <c r="DO42" s="68"/>
      <c r="DP42" s="411"/>
      <c r="DQ42" s="411"/>
      <c r="DR42" s="411"/>
      <c r="DS42" s="411"/>
      <c r="DT42" s="411"/>
      <c r="DU42" s="411"/>
      <c r="DV42" s="686"/>
      <c r="DX42" s="680">
        <f>DX40+1</f>
        <v>13</v>
      </c>
      <c r="DY42" s="686"/>
      <c r="DZ42" s="686"/>
      <c r="EA42" s="411"/>
      <c r="EB42" s="411"/>
      <c r="EC42" s="411"/>
      <c r="ED42" s="411"/>
      <c r="EE42" s="411"/>
      <c r="EF42" s="411"/>
      <c r="EG42" s="411"/>
      <c r="EH42" s="411"/>
      <c r="EI42" s="411"/>
      <c r="EJ42" s="411"/>
      <c r="EK42" s="411"/>
      <c r="EM42" s="680">
        <f>EM40+1</f>
        <v>13</v>
      </c>
      <c r="EN42" s="686"/>
      <c r="EO42" s="411"/>
      <c r="EP42" s="413"/>
      <c r="EQ42" s="686"/>
      <c r="ER42" s="686"/>
      <c r="ES42" s="411"/>
      <c r="ET42" s="413"/>
      <c r="EU42" s="411"/>
      <c r="EV42" s="412"/>
      <c r="EW42" s="412"/>
      <c r="EX42" s="413"/>
      <c r="EY42" s="686"/>
      <c r="EZ42" s="411"/>
      <c r="FA42" s="412"/>
      <c r="FB42" s="412"/>
      <c r="FC42" s="413"/>
      <c r="FE42" s="680">
        <f>FE40+1</f>
        <v>13</v>
      </c>
      <c r="FF42" s="687"/>
      <c r="FG42" s="687"/>
      <c r="FH42" s="687"/>
      <c r="FI42" s="687"/>
      <c r="FJ42" s="687"/>
      <c r="FK42" s="687"/>
      <c r="FL42" s="411"/>
      <c r="FM42" s="686"/>
    </row>
    <row r="43" spans="2:169" s="310" customFormat="1" ht="18" customHeight="1">
      <c r="B43" s="680">
        <f>B42+1</f>
        <v>14</v>
      </c>
      <c r="C43" s="411"/>
      <c r="D43" s="970"/>
      <c r="E43" s="972"/>
      <c r="F43" s="412"/>
      <c r="G43" s="411"/>
      <c r="H43" s="412"/>
      <c r="I43" s="413"/>
      <c r="J43" s="970"/>
      <c r="K43" s="971"/>
      <c r="L43" s="970"/>
      <c r="M43" s="972"/>
      <c r="N43" s="972"/>
      <c r="O43" s="971"/>
      <c r="P43" s="408"/>
      <c r="Q43" s="410"/>
      <c r="R43" s="681"/>
      <c r="S43" s="682"/>
      <c r="T43" s="683"/>
      <c r="U43" s="684"/>
      <c r="V43" s="414"/>
      <c r="W43" s="411"/>
      <c r="X43" s="413"/>
      <c r="Y43" s="413"/>
      <c r="Z43" s="411"/>
      <c r="AA43" s="413"/>
      <c r="AB43" s="412"/>
      <c r="AD43" s="680">
        <f>AD42+1</f>
        <v>14</v>
      </c>
      <c r="AE43" s="411"/>
      <c r="AF43" s="413"/>
      <c r="AG43" s="412"/>
      <c r="AH43" s="412"/>
      <c r="AI43" s="411"/>
      <c r="AJ43" s="412"/>
      <c r="AK43" s="970"/>
      <c r="AL43" s="972"/>
      <c r="AM43" s="412"/>
      <c r="AN43" s="412"/>
      <c r="AO43" s="411"/>
      <c r="AP43" s="413"/>
      <c r="AQ43" s="411"/>
      <c r="AR43" s="412"/>
      <c r="AS43" s="412"/>
      <c r="AT43" s="413"/>
      <c r="AU43" s="411"/>
      <c r="AV43" s="413"/>
      <c r="AW43" s="411"/>
      <c r="AX43" s="412"/>
      <c r="AY43" s="413"/>
      <c r="AZ43" s="411"/>
      <c r="BA43" s="412"/>
      <c r="BB43" s="413"/>
      <c r="BD43" s="680">
        <f>BD42+1</f>
        <v>14</v>
      </c>
      <c r="BE43" s="411"/>
      <c r="BF43" s="413"/>
      <c r="BG43" s="686"/>
      <c r="BH43" s="686"/>
      <c r="BI43" s="411"/>
      <c r="BJ43" s="413"/>
      <c r="BK43" s="411"/>
      <c r="BL43" s="413"/>
      <c r="BM43" s="411"/>
      <c r="BN43" s="413"/>
      <c r="BO43" s="413"/>
      <c r="BP43" s="411"/>
      <c r="BQ43" s="413"/>
      <c r="BR43" s="413"/>
      <c r="BS43" s="411"/>
      <c r="BT43" s="413"/>
      <c r="BU43" s="411"/>
      <c r="BV43" s="412"/>
      <c r="BW43" s="412"/>
      <c r="BX43" s="413"/>
      <c r="BZ43" s="680">
        <f>BZ42+1</f>
        <v>14</v>
      </c>
      <c r="CA43" s="689"/>
      <c r="CB43" s="412"/>
      <c r="CC43" s="927" t="s">
        <v>495</v>
      </c>
      <c r="CD43" s="928"/>
      <c r="CE43" s="411"/>
      <c r="CF43" s="686"/>
      <c r="CG43" s="686"/>
      <c r="CH43" s="686"/>
      <c r="CI43" s="411"/>
      <c r="CJ43" s="689"/>
      <c r="CK43" s="412"/>
      <c r="CL43" s="412"/>
      <c r="CM43" s="412"/>
      <c r="CN43" s="411"/>
      <c r="CO43" s="413"/>
      <c r="CP43" s="413"/>
      <c r="CQ43" s="686"/>
      <c r="CS43" s="680">
        <f>CS42+1</f>
        <v>14</v>
      </c>
      <c r="CT43" s="689"/>
      <c r="CU43" s="412"/>
      <c r="CV43" s="412"/>
      <c r="CW43" s="412"/>
      <c r="CX43" s="411"/>
      <c r="CY43" s="412"/>
      <c r="CZ43" s="413"/>
      <c r="DA43" s="68"/>
      <c r="DB43" s="68"/>
      <c r="DC43" s="68"/>
      <c r="DD43" s="68"/>
      <c r="DE43" s="68"/>
      <c r="DF43" s="68"/>
      <c r="DG43" s="68"/>
      <c r="DH43" s="68"/>
      <c r="DI43" s="68"/>
      <c r="DJ43" s="68"/>
      <c r="DK43" s="68"/>
      <c r="DL43" s="68"/>
      <c r="DM43" s="68"/>
      <c r="DN43" s="68"/>
      <c r="DO43" s="68"/>
      <c r="DP43" s="411"/>
      <c r="DQ43" s="411"/>
      <c r="DR43" s="411"/>
      <c r="DS43" s="411"/>
      <c r="DT43" s="411"/>
      <c r="DU43" s="411"/>
      <c r="DV43" s="686"/>
      <c r="DX43" s="680">
        <f>DX42+1</f>
        <v>14</v>
      </c>
      <c r="DY43" s="686"/>
      <c r="DZ43" s="686"/>
      <c r="EA43" s="411"/>
      <c r="EB43" s="411"/>
      <c r="EC43" s="411"/>
      <c r="ED43" s="411"/>
      <c r="EE43" s="411"/>
      <c r="EF43" s="411"/>
      <c r="EG43" s="411"/>
      <c r="EH43" s="411"/>
      <c r="EI43" s="411"/>
      <c r="EJ43" s="411"/>
      <c r="EK43" s="411"/>
      <c r="EM43" s="680">
        <f>EM42+1</f>
        <v>14</v>
      </c>
      <c r="EN43" s="686"/>
      <c r="EO43" s="411"/>
      <c r="EP43" s="410"/>
      <c r="EQ43" s="686"/>
      <c r="ER43" s="686"/>
      <c r="ES43" s="411"/>
      <c r="ET43" s="413"/>
      <c r="EU43" s="411"/>
      <c r="EV43" s="412"/>
      <c r="EW43" s="412"/>
      <c r="EX43" s="413"/>
      <c r="EY43" s="686"/>
      <c r="EZ43" s="411"/>
      <c r="FA43" s="412"/>
      <c r="FB43" s="412"/>
      <c r="FC43" s="413"/>
      <c r="FE43" s="680">
        <f>FE42+1</f>
        <v>14</v>
      </c>
      <c r="FF43" s="687"/>
      <c r="FG43" s="687"/>
      <c r="FH43" s="687"/>
      <c r="FI43" s="687"/>
      <c r="FJ43" s="687"/>
      <c r="FK43" s="687"/>
      <c r="FL43" s="689"/>
      <c r="FM43" s="686"/>
    </row>
    <row r="44" spans="2:169" s="310" customFormat="1" ht="18" customHeight="1">
      <c r="B44" s="690">
        <f>B43+1</f>
        <v>15</v>
      </c>
      <c r="C44" s="408"/>
      <c r="D44" s="968"/>
      <c r="E44" s="969"/>
      <c r="F44" s="409"/>
      <c r="G44" s="408"/>
      <c r="H44" s="409"/>
      <c r="I44" s="410"/>
      <c r="J44" s="968"/>
      <c r="K44" s="988"/>
      <c r="L44" s="968"/>
      <c r="M44" s="969"/>
      <c r="N44" s="969"/>
      <c r="O44" s="988"/>
      <c r="P44" s="408"/>
      <c r="Q44" s="410"/>
      <c r="R44" s="681"/>
      <c r="S44" s="682"/>
      <c r="T44" s="683"/>
      <c r="U44" s="684"/>
      <c r="V44" s="691"/>
      <c r="W44" s="408"/>
      <c r="X44" s="410"/>
      <c r="Y44" s="410"/>
      <c r="Z44" s="408"/>
      <c r="AA44" s="410"/>
      <c r="AB44" s="409"/>
      <c r="AD44" s="690">
        <f>AD43+1</f>
        <v>15</v>
      </c>
      <c r="AE44" s="408"/>
      <c r="AF44" s="410"/>
      <c r="AG44" s="409"/>
      <c r="AH44" s="409"/>
      <c r="AI44" s="408"/>
      <c r="AJ44" s="409"/>
      <c r="AK44" s="968"/>
      <c r="AL44" s="969"/>
      <c r="AM44" s="409"/>
      <c r="AN44" s="409"/>
      <c r="AO44" s="408"/>
      <c r="AP44" s="410"/>
      <c r="AQ44" s="408"/>
      <c r="AR44" s="409"/>
      <c r="AS44" s="409"/>
      <c r="AT44" s="410"/>
      <c r="AU44" s="408"/>
      <c r="AV44" s="410"/>
      <c r="AW44" s="408"/>
      <c r="AX44" s="409"/>
      <c r="AY44" s="410"/>
      <c r="AZ44" s="408"/>
      <c r="BA44" s="409"/>
      <c r="BB44" s="410"/>
      <c r="BD44" s="690">
        <f>BD43+1</f>
        <v>15</v>
      </c>
      <c r="BE44" s="408"/>
      <c r="BF44" s="410"/>
      <c r="BG44" s="687"/>
      <c r="BH44" s="687"/>
      <c r="BI44" s="408"/>
      <c r="BJ44" s="410"/>
      <c r="BK44" s="408"/>
      <c r="BL44" s="410"/>
      <c r="BM44" s="408"/>
      <c r="BN44" s="410"/>
      <c r="BO44" s="410"/>
      <c r="BP44" s="408"/>
      <c r="BQ44" s="410"/>
      <c r="BR44" s="410"/>
      <c r="BS44" s="408"/>
      <c r="BT44" s="410"/>
      <c r="BU44" s="408"/>
      <c r="BV44" s="409"/>
      <c r="BW44" s="409"/>
      <c r="BX44" s="410"/>
      <c r="BZ44" s="690">
        <f>BZ43+1</f>
        <v>15</v>
      </c>
      <c r="CA44" s="692"/>
      <c r="CB44" s="409"/>
      <c r="CC44" s="927" t="s">
        <v>495</v>
      </c>
      <c r="CD44" s="928"/>
      <c r="CE44" s="408"/>
      <c r="CF44" s="687"/>
      <c r="CG44" s="687"/>
      <c r="CH44" s="687"/>
      <c r="CI44" s="408"/>
      <c r="CJ44" s="692"/>
      <c r="CK44" s="409"/>
      <c r="CL44" s="409"/>
      <c r="CM44" s="409"/>
      <c r="CN44" s="408"/>
      <c r="CO44" s="410"/>
      <c r="CP44" s="410"/>
      <c r="CQ44" s="687"/>
      <c r="CS44" s="690">
        <f>CS43+1</f>
        <v>15</v>
      </c>
      <c r="CT44" s="692"/>
      <c r="CU44" s="409"/>
      <c r="CV44" s="409"/>
      <c r="CW44" s="409"/>
      <c r="CX44" s="408"/>
      <c r="CY44" s="409"/>
      <c r="CZ44" s="410"/>
      <c r="DA44" s="68"/>
      <c r="DB44" s="68"/>
      <c r="DC44" s="68"/>
      <c r="DD44" s="68"/>
      <c r="DE44" s="68"/>
      <c r="DF44" s="68"/>
      <c r="DG44" s="68"/>
      <c r="DH44" s="68"/>
      <c r="DI44" s="68"/>
      <c r="DJ44" s="68"/>
      <c r="DK44" s="68"/>
      <c r="DL44" s="68"/>
      <c r="DM44" s="68"/>
      <c r="DN44" s="68"/>
      <c r="DO44" s="68"/>
      <c r="DP44" s="408"/>
      <c r="DQ44" s="408"/>
      <c r="DR44" s="408"/>
      <c r="DS44" s="408"/>
      <c r="DT44" s="408"/>
      <c r="DU44" s="408"/>
      <c r="DV44" s="687"/>
      <c r="DX44" s="690">
        <f>DX43+1</f>
        <v>15</v>
      </c>
      <c r="DY44" s="687"/>
      <c r="DZ44" s="687"/>
      <c r="EA44" s="408"/>
      <c r="EB44" s="408"/>
      <c r="EC44" s="408"/>
      <c r="ED44" s="408"/>
      <c r="EE44" s="408"/>
      <c r="EF44" s="408"/>
      <c r="EG44" s="408"/>
      <c r="EH44" s="408"/>
      <c r="EI44" s="408"/>
      <c r="EJ44" s="408"/>
      <c r="EK44" s="408"/>
      <c r="EM44" s="690">
        <f>EM43+1</f>
        <v>15</v>
      </c>
      <c r="EN44" s="687"/>
      <c r="EO44" s="408"/>
      <c r="EP44" s="414"/>
      <c r="EQ44" s="687"/>
      <c r="ER44" s="687"/>
      <c r="ES44" s="408"/>
      <c r="ET44" s="410"/>
      <c r="EU44" s="408"/>
      <c r="EV44" s="409"/>
      <c r="EW44" s="409"/>
      <c r="EX44" s="410"/>
      <c r="EY44" s="687"/>
      <c r="EZ44" s="408"/>
      <c r="FA44" s="409"/>
      <c r="FB44" s="409"/>
      <c r="FC44" s="410"/>
      <c r="FE44" s="690">
        <f>FE43+1</f>
        <v>15</v>
      </c>
      <c r="FF44" s="687"/>
      <c r="FG44" s="687"/>
      <c r="FH44" s="687"/>
      <c r="FI44" s="687"/>
      <c r="FJ44" s="687"/>
      <c r="FK44" s="687"/>
      <c r="FL44" s="692"/>
      <c r="FM44" s="687"/>
    </row>
    <row r="45" spans="2:169" s="310" customFormat="1" ht="12.75" customHeight="1">
      <c r="B45" s="700"/>
      <c r="C45" s="414"/>
      <c r="D45" s="414"/>
      <c r="E45" s="414"/>
      <c r="F45" s="414"/>
      <c r="G45" s="414"/>
      <c r="H45" s="414"/>
      <c r="I45" s="414"/>
      <c r="J45" s="414"/>
      <c r="K45" s="414"/>
      <c r="L45" s="414"/>
      <c r="M45" s="414"/>
      <c r="N45" s="414"/>
      <c r="O45" s="414"/>
      <c r="P45" s="414"/>
      <c r="Q45" s="414"/>
      <c r="R45" s="414"/>
      <c r="S45" s="414"/>
      <c r="V45" s="414"/>
      <c r="W45" s="414"/>
      <c r="X45" s="414"/>
      <c r="Y45" s="414"/>
      <c r="Z45" s="414"/>
      <c r="AA45" s="414"/>
      <c r="AB45" s="414"/>
      <c r="AD45" s="700"/>
      <c r="AE45" s="414"/>
      <c r="AF45" s="414"/>
      <c r="AG45" s="414"/>
      <c r="AH45" s="414"/>
      <c r="AI45" s="414"/>
      <c r="AJ45" s="414"/>
      <c r="AK45" s="414"/>
      <c r="AL45" s="414"/>
      <c r="AM45" s="414"/>
      <c r="AN45" s="414"/>
      <c r="AO45" s="414"/>
      <c r="AP45" s="414"/>
      <c r="AQ45" s="414"/>
      <c r="AR45" s="414"/>
      <c r="AS45" s="414"/>
      <c r="AT45" s="414"/>
      <c r="AU45" s="414"/>
      <c r="AV45" s="414"/>
      <c r="AW45" s="414"/>
      <c r="AX45" s="414"/>
      <c r="AY45" s="414"/>
      <c r="AZ45" s="414"/>
      <c r="BA45" s="414"/>
      <c r="BB45" s="414"/>
      <c r="BD45" s="700"/>
      <c r="BE45" s="414"/>
      <c r="BF45" s="414"/>
      <c r="BG45" s="414"/>
      <c r="BH45" s="414"/>
      <c r="BI45" s="414"/>
      <c r="BJ45" s="414"/>
      <c r="BK45" s="414"/>
      <c r="BL45" s="414"/>
      <c r="BM45" s="414"/>
      <c r="BN45" s="414"/>
      <c r="BO45" s="414"/>
      <c r="BP45" s="414"/>
      <c r="BQ45" s="414"/>
      <c r="BR45" s="414"/>
      <c r="BS45" s="414"/>
      <c r="BT45" s="414"/>
      <c r="BU45" s="414"/>
      <c r="BV45" s="414"/>
      <c r="BW45" s="414"/>
      <c r="BX45" s="414"/>
      <c r="BZ45" s="700"/>
      <c r="CA45" s="414"/>
      <c r="CB45" s="414"/>
      <c r="CC45" s="414"/>
      <c r="CD45" s="414"/>
      <c r="CE45" s="414"/>
      <c r="CF45" s="414"/>
      <c r="CG45" s="414"/>
      <c r="CH45" s="414"/>
      <c r="CI45" s="414"/>
      <c r="CJ45" s="414"/>
      <c r="CK45" s="414"/>
      <c r="CL45" s="414"/>
      <c r="CM45" s="414"/>
      <c r="CN45" s="414"/>
      <c r="CO45" s="414"/>
      <c r="CP45" s="414"/>
      <c r="CQ45" s="414"/>
      <c r="CS45" s="700"/>
      <c r="CT45" s="414"/>
      <c r="CU45" s="414"/>
      <c r="CV45" s="414"/>
      <c r="CW45" s="414"/>
      <c r="CX45" s="414"/>
      <c r="CY45" s="414"/>
      <c r="CZ45" s="414"/>
      <c r="DA45" s="71"/>
      <c r="DB45" s="71"/>
      <c r="DC45" s="71"/>
      <c r="DD45" s="71"/>
      <c r="DE45" s="71"/>
      <c r="DF45" s="71"/>
      <c r="DG45" s="71"/>
      <c r="DH45" s="71"/>
      <c r="DI45" s="71"/>
      <c r="DJ45" s="71"/>
      <c r="DK45" s="71"/>
      <c r="DL45" s="71"/>
      <c r="DM45" s="71"/>
      <c r="DN45" s="71"/>
      <c r="DO45" s="71"/>
      <c r="DP45" s="414"/>
      <c r="DQ45" s="414"/>
      <c r="DR45" s="414"/>
      <c r="DS45" s="414"/>
      <c r="DT45" s="414"/>
      <c r="DU45" s="414"/>
      <c r="DV45" s="414"/>
      <c r="DX45" s="700"/>
      <c r="DY45" s="414"/>
      <c r="DZ45" s="414"/>
      <c r="EA45" s="414"/>
      <c r="EB45" s="414"/>
      <c r="EC45" s="414"/>
      <c r="ED45" s="414"/>
      <c r="EE45" s="414"/>
      <c r="EF45" s="414"/>
      <c r="EG45" s="414"/>
      <c r="EH45" s="414"/>
      <c r="EI45" s="414"/>
      <c r="EJ45" s="414"/>
      <c r="EK45" s="414"/>
      <c r="EM45" s="700"/>
      <c r="EN45" s="414"/>
      <c r="EO45" s="414"/>
      <c r="EQ45" s="414"/>
      <c r="ER45" s="414"/>
      <c r="ES45" s="414"/>
      <c r="ET45" s="414"/>
      <c r="EU45" s="414"/>
      <c r="EV45" s="414"/>
      <c r="EW45" s="414"/>
      <c r="EX45" s="414"/>
      <c r="EY45" s="414"/>
      <c r="EZ45" s="414"/>
      <c r="FA45" s="414"/>
      <c r="FB45" s="414"/>
      <c r="FC45" s="414"/>
      <c r="FE45" s="700"/>
      <c r="FF45" s="414"/>
      <c r="FG45" s="414"/>
      <c r="FH45" s="414"/>
      <c r="FI45" s="414"/>
      <c r="FJ45" s="414"/>
      <c r="FK45" s="414"/>
      <c r="FL45" s="414"/>
      <c r="FM45" s="414"/>
    </row>
    <row r="46" spans="2:169" s="310" customFormat="1" ht="12.75" customHeight="1">
      <c r="B46" s="414"/>
      <c r="C46" s="414"/>
      <c r="D46" s="414"/>
      <c r="E46" s="414"/>
      <c r="F46" s="414"/>
      <c r="G46" s="414"/>
      <c r="H46" s="414"/>
      <c r="I46" s="414"/>
      <c r="J46" s="414"/>
      <c r="K46" s="414"/>
      <c r="L46" s="414"/>
      <c r="M46" s="414"/>
      <c r="N46" s="414"/>
      <c r="O46" s="414"/>
      <c r="P46" s="414"/>
      <c r="Q46" s="414"/>
      <c r="R46" s="414"/>
      <c r="S46" s="414"/>
      <c r="V46" s="414"/>
      <c r="W46" s="414"/>
      <c r="X46" s="414"/>
      <c r="Y46" s="414"/>
      <c r="Z46" s="414"/>
      <c r="AA46" s="414"/>
      <c r="AB46" s="414"/>
      <c r="AG46" s="414"/>
      <c r="AH46" s="414"/>
      <c r="AI46" s="414"/>
      <c r="AJ46" s="414"/>
      <c r="AK46" s="414"/>
      <c r="AL46" s="414"/>
      <c r="AM46" s="414"/>
      <c r="AN46" s="414"/>
      <c r="AZ46" s="414"/>
      <c r="BA46" s="414"/>
      <c r="BB46" s="414"/>
      <c r="BV46" s="385"/>
      <c r="DA46" s="69"/>
      <c r="DB46" s="69"/>
      <c r="DC46" s="69"/>
      <c r="DD46" s="69"/>
      <c r="DE46" s="69"/>
      <c r="DF46" s="69"/>
      <c r="DG46" s="69"/>
      <c r="DH46" s="69"/>
      <c r="DI46" s="69"/>
      <c r="DJ46" s="69"/>
      <c r="DK46" s="69"/>
      <c r="DL46" s="69"/>
      <c r="DM46" s="69"/>
      <c r="DN46" s="69"/>
      <c r="DO46" s="69"/>
    </row>
    <row r="47" spans="2:169" s="310" customFormat="1" ht="12.75" customHeight="1">
      <c r="B47" s="701"/>
      <c r="C47" s="414"/>
      <c r="D47" s="414"/>
      <c r="E47" s="414"/>
      <c r="F47" s="414"/>
      <c r="G47" s="414"/>
      <c r="H47" s="414"/>
      <c r="I47" s="414"/>
      <c r="J47" s="414"/>
      <c r="K47" s="414"/>
      <c r="L47" s="414"/>
      <c r="M47" s="414"/>
      <c r="N47" s="414"/>
      <c r="O47" s="414"/>
      <c r="P47" s="414"/>
      <c r="Q47" s="414"/>
      <c r="R47" s="414"/>
      <c r="S47" s="414"/>
      <c r="V47" s="414"/>
      <c r="W47" s="414"/>
      <c r="X47" s="414"/>
      <c r="Y47" s="414"/>
      <c r="Z47" s="414"/>
      <c r="AA47" s="414"/>
      <c r="AB47" s="414"/>
      <c r="AG47" s="414"/>
      <c r="AH47" s="414"/>
      <c r="AI47" s="414"/>
      <c r="AJ47" s="414"/>
      <c r="AK47" s="414"/>
      <c r="AL47" s="414"/>
      <c r="AM47" s="414"/>
      <c r="AN47" s="414"/>
      <c r="AZ47" s="414"/>
      <c r="BA47" s="414"/>
      <c r="BB47" s="414"/>
      <c r="BV47" s="385"/>
      <c r="DA47" s="69"/>
      <c r="DB47" s="69"/>
      <c r="DC47" s="69"/>
      <c r="DD47" s="69"/>
      <c r="DE47" s="69"/>
      <c r="DF47" s="69"/>
      <c r="DG47" s="69"/>
      <c r="DH47" s="69"/>
      <c r="DI47" s="69"/>
      <c r="DJ47" s="69"/>
      <c r="DK47" s="69"/>
      <c r="DL47" s="69"/>
      <c r="DM47" s="69"/>
      <c r="DN47" s="69"/>
      <c r="DO47" s="69"/>
    </row>
    <row r="48" spans="2:169" s="310" customFormat="1" ht="12.75" customHeight="1">
      <c r="B48" s="701"/>
      <c r="C48" s="414"/>
      <c r="D48" s="414"/>
      <c r="E48" s="414"/>
      <c r="F48" s="414"/>
      <c r="G48" s="414"/>
      <c r="H48" s="414"/>
      <c r="I48" s="414"/>
      <c r="J48" s="414"/>
      <c r="K48" s="414"/>
      <c r="L48" s="414"/>
      <c r="M48" s="414"/>
      <c r="N48" s="414"/>
      <c r="O48" s="414"/>
      <c r="P48" s="414"/>
      <c r="Q48" s="414"/>
      <c r="R48" s="414"/>
      <c r="S48" s="414"/>
      <c r="V48" s="414"/>
      <c r="W48" s="414"/>
      <c r="X48" s="414"/>
      <c r="Y48" s="414"/>
      <c r="Z48" s="414"/>
      <c r="AA48" s="414"/>
      <c r="AB48" s="414"/>
      <c r="AG48" s="414"/>
      <c r="AH48" s="414"/>
      <c r="AI48" s="414"/>
      <c r="AJ48" s="414"/>
      <c r="AK48" s="414"/>
      <c r="AL48" s="414"/>
      <c r="AM48" s="414"/>
      <c r="AN48" s="414"/>
      <c r="AZ48" s="414"/>
      <c r="BA48" s="414"/>
      <c r="BB48" s="414"/>
      <c r="BV48" s="385"/>
      <c r="DA48" s="69"/>
      <c r="DB48" s="69"/>
      <c r="DC48" s="69"/>
      <c r="DD48" s="69"/>
      <c r="DE48" s="69"/>
      <c r="DF48" s="69"/>
      <c r="DG48" s="69"/>
      <c r="DH48" s="69"/>
      <c r="DI48" s="69"/>
      <c r="DJ48" s="69"/>
      <c r="DK48" s="69"/>
      <c r="DL48" s="69"/>
      <c r="DM48" s="69"/>
      <c r="DN48" s="69"/>
      <c r="DO48" s="69"/>
    </row>
    <row r="49" spans="2:119" s="310" customFormat="1" ht="12.75" customHeight="1">
      <c r="B49" s="701"/>
      <c r="C49" s="414"/>
      <c r="D49" s="414"/>
      <c r="E49" s="414"/>
      <c r="F49" s="414"/>
      <c r="G49" s="414"/>
      <c r="H49" s="414"/>
      <c r="I49" s="414"/>
      <c r="J49" s="414"/>
      <c r="K49" s="414"/>
      <c r="L49" s="414"/>
      <c r="M49" s="414"/>
      <c r="N49" s="414"/>
      <c r="O49" s="414"/>
      <c r="P49" s="414"/>
      <c r="Q49" s="414"/>
      <c r="R49" s="414"/>
      <c r="S49" s="414"/>
      <c r="V49" s="414"/>
      <c r="W49" s="414"/>
      <c r="X49" s="414"/>
      <c r="Y49" s="414"/>
      <c r="Z49" s="414"/>
      <c r="AA49" s="414"/>
      <c r="AB49" s="414"/>
      <c r="AG49" s="414"/>
      <c r="AH49" s="414"/>
      <c r="AI49" s="414"/>
      <c r="AJ49" s="414"/>
      <c r="AK49" s="414"/>
      <c r="AL49" s="414"/>
      <c r="AM49" s="414"/>
      <c r="AN49" s="414"/>
      <c r="AZ49" s="414"/>
      <c r="BA49" s="414"/>
      <c r="BB49" s="414"/>
      <c r="BV49" s="385"/>
      <c r="DA49" s="69"/>
      <c r="DB49" s="69"/>
      <c r="DC49" s="69"/>
      <c r="DD49" s="69"/>
      <c r="DE49" s="69"/>
      <c r="DF49" s="69"/>
      <c r="DG49" s="69"/>
      <c r="DH49" s="69"/>
      <c r="DI49" s="69"/>
      <c r="DJ49" s="69"/>
      <c r="DK49" s="69"/>
      <c r="DL49" s="69"/>
      <c r="DM49" s="69"/>
      <c r="DN49" s="69"/>
      <c r="DO49" s="69"/>
    </row>
    <row r="50" spans="2:119" s="310" customFormat="1" ht="12.75" customHeight="1">
      <c r="B50" s="701"/>
      <c r="C50" s="414"/>
      <c r="D50" s="414"/>
      <c r="E50" s="414"/>
      <c r="F50" s="414"/>
      <c r="G50" s="414"/>
      <c r="H50" s="414"/>
      <c r="I50" s="414"/>
      <c r="J50" s="414"/>
      <c r="K50" s="414"/>
      <c r="L50" s="414"/>
      <c r="M50" s="414"/>
      <c r="N50" s="414"/>
      <c r="O50" s="414"/>
      <c r="P50" s="414"/>
      <c r="Q50" s="414"/>
      <c r="R50" s="414"/>
      <c r="S50" s="414"/>
      <c r="V50" s="414"/>
      <c r="W50" s="414"/>
      <c r="X50" s="414"/>
      <c r="Y50" s="414"/>
      <c r="Z50" s="414"/>
      <c r="AA50" s="414"/>
      <c r="AB50" s="414"/>
      <c r="AG50" s="414"/>
      <c r="AH50" s="414"/>
      <c r="AI50" s="414"/>
      <c r="AJ50" s="414"/>
      <c r="AK50" s="414"/>
      <c r="AL50" s="414"/>
      <c r="AM50" s="414"/>
      <c r="AN50" s="414"/>
      <c r="AZ50" s="414"/>
      <c r="BA50" s="414"/>
      <c r="BB50" s="414"/>
      <c r="BV50" s="385"/>
      <c r="DA50" s="69"/>
      <c r="DB50" s="69"/>
      <c r="DC50" s="69"/>
      <c r="DD50" s="69"/>
      <c r="DE50" s="69"/>
      <c r="DF50" s="69"/>
      <c r="DG50" s="69"/>
      <c r="DH50" s="69"/>
      <c r="DI50" s="69"/>
      <c r="DJ50" s="69"/>
      <c r="DK50" s="69"/>
      <c r="DL50" s="69"/>
      <c r="DM50" s="69"/>
      <c r="DN50" s="69"/>
      <c r="DO50" s="69"/>
    </row>
    <row r="51" spans="2:119" s="310" customFormat="1" ht="12.75" customHeight="1">
      <c r="B51" s="701"/>
      <c r="C51" s="414"/>
      <c r="D51" s="414"/>
      <c r="E51" s="414"/>
      <c r="F51" s="414"/>
      <c r="G51" s="414"/>
      <c r="H51" s="414"/>
      <c r="I51" s="414"/>
      <c r="J51" s="414"/>
      <c r="K51" s="414"/>
      <c r="L51" s="414"/>
      <c r="M51" s="414"/>
      <c r="N51" s="414"/>
      <c r="O51" s="414"/>
      <c r="P51" s="414"/>
      <c r="Q51" s="414"/>
      <c r="R51" s="414"/>
      <c r="S51" s="414"/>
      <c r="V51" s="414"/>
      <c r="W51" s="414"/>
      <c r="X51" s="414"/>
      <c r="Y51" s="414"/>
      <c r="Z51" s="414"/>
      <c r="AA51" s="414"/>
      <c r="AB51" s="414"/>
      <c r="AG51" s="414"/>
      <c r="AH51" s="414"/>
      <c r="AI51" s="414"/>
      <c r="AJ51" s="414"/>
      <c r="AK51" s="414"/>
      <c r="AL51" s="414"/>
      <c r="AM51" s="414"/>
      <c r="AN51" s="414"/>
      <c r="AZ51" s="414"/>
      <c r="BA51" s="414"/>
      <c r="BB51" s="414"/>
      <c r="BV51" s="385"/>
      <c r="DA51" s="69"/>
      <c r="DB51" s="69"/>
      <c r="DC51" s="69"/>
      <c r="DD51" s="69"/>
      <c r="DE51" s="69"/>
      <c r="DF51" s="69"/>
      <c r="DG51" s="69"/>
      <c r="DH51" s="69"/>
      <c r="DI51" s="69"/>
      <c r="DJ51" s="69"/>
      <c r="DK51" s="69"/>
      <c r="DL51" s="69"/>
      <c r="DM51" s="69"/>
      <c r="DN51" s="69"/>
      <c r="DO51" s="69"/>
    </row>
    <row r="52" spans="2:119" s="310" customFormat="1" ht="12.75" customHeight="1">
      <c r="B52" s="701"/>
      <c r="C52" s="414"/>
      <c r="D52" s="414"/>
      <c r="E52" s="414"/>
      <c r="F52" s="414"/>
      <c r="G52" s="414"/>
      <c r="H52" s="414"/>
      <c r="I52" s="414"/>
      <c r="J52" s="414"/>
      <c r="K52" s="414"/>
      <c r="L52" s="414"/>
      <c r="M52" s="414"/>
      <c r="N52" s="414"/>
      <c r="O52" s="414"/>
      <c r="P52" s="414"/>
      <c r="Q52" s="414"/>
      <c r="R52" s="414"/>
      <c r="S52" s="414"/>
      <c r="V52" s="414"/>
      <c r="W52" s="414"/>
      <c r="X52" s="414"/>
      <c r="Y52" s="414"/>
      <c r="Z52" s="414"/>
      <c r="AA52" s="414"/>
      <c r="AB52" s="414"/>
      <c r="AG52" s="414"/>
      <c r="AH52" s="414"/>
      <c r="AI52" s="414"/>
      <c r="AJ52" s="414"/>
      <c r="AK52" s="414"/>
      <c r="AL52" s="414"/>
      <c r="AM52" s="414"/>
      <c r="AN52" s="414"/>
      <c r="AZ52" s="414"/>
      <c r="BA52" s="414"/>
      <c r="BB52" s="414"/>
      <c r="BV52" s="385"/>
      <c r="DA52" s="69"/>
      <c r="DB52" s="69"/>
      <c r="DC52" s="69"/>
      <c r="DD52" s="69"/>
      <c r="DE52" s="69"/>
      <c r="DF52" s="69"/>
      <c r="DG52" s="69"/>
      <c r="DH52" s="69"/>
      <c r="DI52" s="69"/>
      <c r="DJ52" s="69"/>
      <c r="DK52" s="69"/>
      <c r="DL52" s="69"/>
      <c r="DM52" s="69"/>
      <c r="DN52" s="69"/>
      <c r="DO52" s="69"/>
    </row>
    <row r="53" spans="2:119" s="310" customFormat="1" ht="12.75" customHeight="1">
      <c r="B53" s="701"/>
      <c r="C53" s="414"/>
      <c r="D53" s="414"/>
      <c r="E53" s="414"/>
      <c r="F53" s="414"/>
      <c r="G53" s="414"/>
      <c r="H53" s="414"/>
      <c r="I53" s="414"/>
      <c r="J53" s="414"/>
      <c r="K53" s="414"/>
      <c r="L53" s="414"/>
      <c r="M53" s="414"/>
      <c r="N53" s="414"/>
      <c r="O53" s="414"/>
      <c r="P53" s="414"/>
      <c r="Q53" s="414"/>
      <c r="R53" s="414"/>
      <c r="S53" s="414"/>
      <c r="V53" s="414"/>
      <c r="W53" s="414"/>
      <c r="X53" s="414"/>
      <c r="Y53" s="414"/>
      <c r="Z53" s="414"/>
      <c r="AA53" s="414"/>
      <c r="AB53" s="414"/>
      <c r="AG53" s="414"/>
      <c r="AH53" s="414"/>
      <c r="AI53" s="414"/>
      <c r="AJ53" s="414"/>
      <c r="AK53" s="414"/>
      <c r="AL53" s="414"/>
      <c r="AM53" s="414"/>
      <c r="AN53" s="414"/>
      <c r="AZ53" s="414"/>
      <c r="BA53" s="414"/>
      <c r="BB53" s="414"/>
      <c r="BV53" s="385"/>
      <c r="DA53" s="69"/>
      <c r="DB53" s="69"/>
      <c r="DC53" s="69"/>
      <c r="DD53" s="69"/>
      <c r="DE53" s="69"/>
      <c r="DF53" s="69"/>
      <c r="DG53" s="69"/>
      <c r="DH53" s="69"/>
      <c r="DI53" s="69"/>
      <c r="DJ53" s="69"/>
      <c r="DK53" s="69"/>
      <c r="DL53" s="69"/>
      <c r="DM53" s="69"/>
      <c r="DN53" s="69"/>
      <c r="DO53" s="69"/>
    </row>
    <row r="54" spans="2:119" s="310" customFormat="1" ht="12.75" customHeight="1">
      <c r="B54" s="701"/>
      <c r="C54" s="414"/>
      <c r="D54" s="414"/>
      <c r="E54" s="414"/>
      <c r="F54" s="414"/>
      <c r="G54" s="414"/>
      <c r="H54" s="414"/>
      <c r="I54" s="414"/>
      <c r="J54" s="414"/>
      <c r="K54" s="414"/>
      <c r="L54" s="414"/>
      <c r="M54" s="414"/>
      <c r="N54" s="414"/>
      <c r="O54" s="414"/>
      <c r="P54" s="414"/>
      <c r="Q54" s="414"/>
      <c r="R54" s="414"/>
      <c r="S54" s="414"/>
      <c r="V54" s="414"/>
      <c r="W54" s="414"/>
      <c r="X54" s="414"/>
      <c r="Y54" s="414"/>
      <c r="Z54" s="414"/>
      <c r="AA54" s="414"/>
      <c r="AB54" s="414"/>
      <c r="AG54" s="414"/>
      <c r="AH54" s="414"/>
      <c r="AI54" s="414"/>
      <c r="AJ54" s="414"/>
      <c r="AK54" s="414"/>
      <c r="AL54" s="414"/>
      <c r="AM54" s="414"/>
      <c r="AN54" s="414"/>
      <c r="AZ54" s="414"/>
      <c r="BA54" s="414"/>
      <c r="BB54" s="414"/>
      <c r="BV54" s="385"/>
      <c r="DA54" s="69"/>
      <c r="DB54" s="69"/>
      <c r="DC54" s="69"/>
      <c r="DD54" s="69"/>
      <c r="DE54" s="69"/>
      <c r="DF54" s="69"/>
      <c r="DG54" s="69"/>
      <c r="DH54" s="69"/>
      <c r="DI54" s="69"/>
      <c r="DJ54" s="69"/>
      <c r="DK54" s="69"/>
      <c r="DL54" s="69"/>
      <c r="DM54" s="69"/>
      <c r="DN54" s="69"/>
      <c r="DO54" s="69"/>
    </row>
    <row r="55" spans="2:119" s="310" customFormat="1" ht="12.75" customHeight="1">
      <c r="B55" s="701"/>
      <c r="C55" s="414"/>
      <c r="D55" s="414"/>
      <c r="E55" s="414"/>
      <c r="F55" s="414"/>
      <c r="G55" s="414"/>
      <c r="H55" s="414"/>
      <c r="I55" s="414"/>
      <c r="J55" s="414"/>
      <c r="K55" s="414"/>
      <c r="L55" s="414"/>
      <c r="M55" s="414"/>
      <c r="N55" s="414"/>
      <c r="O55" s="414"/>
      <c r="P55" s="414"/>
      <c r="Q55" s="414"/>
      <c r="R55" s="414"/>
      <c r="S55" s="414"/>
      <c r="V55" s="414"/>
      <c r="W55" s="414"/>
      <c r="X55" s="414"/>
      <c r="Y55" s="414"/>
      <c r="Z55" s="414"/>
      <c r="AA55" s="414"/>
      <c r="AB55" s="414"/>
      <c r="AG55" s="414"/>
      <c r="AH55" s="414"/>
      <c r="AI55" s="414"/>
      <c r="AJ55" s="414"/>
      <c r="AK55" s="414"/>
      <c r="AL55" s="414"/>
      <c r="AM55" s="414"/>
      <c r="AN55" s="414"/>
      <c r="AZ55" s="414"/>
      <c r="BA55" s="414"/>
      <c r="BB55" s="414"/>
      <c r="BV55" s="385"/>
      <c r="DA55" s="69"/>
      <c r="DB55" s="69"/>
      <c r="DC55" s="69"/>
      <c r="DD55" s="69"/>
      <c r="DE55" s="69"/>
      <c r="DF55" s="69"/>
      <c r="DG55" s="69"/>
      <c r="DH55" s="69"/>
      <c r="DI55" s="69"/>
      <c r="DJ55" s="69"/>
      <c r="DK55" s="69"/>
      <c r="DL55" s="69"/>
      <c r="DM55" s="69"/>
      <c r="DN55" s="69"/>
      <c r="DO55" s="69"/>
    </row>
    <row r="56" spans="2:119" s="310" customFormat="1" ht="12.75" customHeight="1">
      <c r="B56" s="701"/>
      <c r="C56" s="414"/>
      <c r="D56" s="414"/>
      <c r="E56" s="414"/>
      <c r="F56" s="414"/>
      <c r="G56" s="414"/>
      <c r="H56" s="414"/>
      <c r="I56" s="414"/>
      <c r="J56" s="414"/>
      <c r="K56" s="414"/>
      <c r="L56" s="414"/>
      <c r="M56" s="414"/>
      <c r="N56" s="414"/>
      <c r="O56" s="414"/>
      <c r="P56" s="414"/>
      <c r="Q56" s="414"/>
      <c r="R56" s="414"/>
      <c r="S56" s="414"/>
      <c r="V56" s="414"/>
      <c r="W56" s="414"/>
      <c r="X56" s="414"/>
      <c r="Y56" s="414"/>
      <c r="Z56" s="414"/>
      <c r="AA56" s="414"/>
      <c r="AB56" s="414"/>
      <c r="AG56" s="414"/>
      <c r="AH56" s="414"/>
      <c r="AI56" s="414"/>
      <c r="AJ56" s="414"/>
      <c r="AK56" s="414"/>
      <c r="AL56" s="414"/>
      <c r="AM56" s="414"/>
      <c r="AN56" s="414"/>
      <c r="AZ56" s="414"/>
      <c r="BA56" s="414"/>
      <c r="BB56" s="414"/>
      <c r="BV56" s="385"/>
      <c r="DA56" s="69"/>
      <c r="DB56" s="69"/>
      <c r="DC56" s="69"/>
      <c r="DD56" s="69"/>
      <c r="DE56" s="69"/>
      <c r="DF56" s="69"/>
      <c r="DG56" s="69"/>
      <c r="DH56" s="69"/>
      <c r="DI56" s="69"/>
      <c r="DJ56" s="69"/>
      <c r="DK56" s="69"/>
      <c r="DL56" s="69"/>
      <c r="DM56" s="69"/>
      <c r="DN56" s="69"/>
      <c r="DO56" s="69"/>
    </row>
    <row r="57" spans="2:119" s="310" customFormat="1" ht="12.75" customHeight="1">
      <c r="B57" s="701"/>
      <c r="C57" s="414"/>
      <c r="D57" s="414"/>
      <c r="E57" s="414"/>
      <c r="F57" s="414"/>
      <c r="G57" s="414"/>
      <c r="H57" s="414"/>
      <c r="I57" s="414"/>
      <c r="J57" s="414"/>
      <c r="K57" s="414"/>
      <c r="L57" s="414"/>
      <c r="M57" s="414"/>
      <c r="N57" s="414"/>
      <c r="O57" s="414"/>
      <c r="P57" s="414"/>
      <c r="Q57" s="414"/>
      <c r="R57" s="414"/>
      <c r="S57" s="414"/>
      <c r="V57" s="414"/>
      <c r="W57" s="414"/>
      <c r="X57" s="414"/>
      <c r="Y57" s="414"/>
      <c r="Z57" s="414"/>
      <c r="AA57" s="414"/>
      <c r="AB57" s="414"/>
      <c r="AG57" s="414"/>
      <c r="AH57" s="414"/>
      <c r="AI57" s="414"/>
      <c r="AJ57" s="414"/>
      <c r="AK57" s="414"/>
      <c r="AL57" s="414"/>
      <c r="AM57" s="414"/>
      <c r="AN57" s="414"/>
      <c r="AZ57" s="414"/>
      <c r="BA57" s="414"/>
      <c r="BB57" s="414"/>
      <c r="BV57" s="385"/>
      <c r="DA57" s="69"/>
      <c r="DB57" s="69"/>
      <c r="DC57" s="69"/>
      <c r="DD57" s="69"/>
      <c r="DE57" s="69"/>
      <c r="DF57" s="69"/>
      <c r="DG57" s="69"/>
      <c r="DH57" s="69"/>
      <c r="DI57" s="69"/>
      <c r="DJ57" s="69"/>
      <c r="DK57" s="69"/>
      <c r="DL57" s="69"/>
      <c r="DM57" s="69"/>
      <c r="DN57" s="69"/>
      <c r="DO57" s="69"/>
    </row>
    <row r="58" spans="2:119" s="310" customFormat="1" ht="12.75" customHeight="1">
      <c r="B58" s="701"/>
      <c r="C58" s="414"/>
      <c r="D58" s="414"/>
      <c r="E58" s="414"/>
      <c r="F58" s="414"/>
      <c r="G58" s="414"/>
      <c r="H58" s="414"/>
      <c r="I58" s="414"/>
      <c r="J58" s="414"/>
      <c r="K58" s="414"/>
      <c r="L58" s="414"/>
      <c r="M58" s="414"/>
      <c r="N58" s="414"/>
      <c r="O58" s="414"/>
      <c r="P58" s="414"/>
      <c r="Q58" s="414"/>
      <c r="R58" s="414"/>
      <c r="S58" s="414"/>
      <c r="V58" s="414"/>
      <c r="W58" s="414"/>
      <c r="X58" s="414"/>
      <c r="Y58" s="414"/>
      <c r="Z58" s="414"/>
      <c r="AA58" s="414"/>
      <c r="AB58" s="414"/>
      <c r="AG58" s="414"/>
      <c r="AH58" s="414"/>
      <c r="AI58" s="414"/>
      <c r="AJ58" s="414"/>
      <c r="AK58" s="414"/>
      <c r="AL58" s="414"/>
      <c r="AM58" s="414"/>
      <c r="AN58" s="414"/>
      <c r="AZ58" s="414"/>
      <c r="BA58" s="414"/>
      <c r="BB58" s="414"/>
      <c r="BV58" s="385"/>
      <c r="DA58" s="69"/>
      <c r="DB58" s="69"/>
      <c r="DC58" s="69"/>
      <c r="DD58" s="69"/>
      <c r="DE58" s="69"/>
      <c r="DF58" s="69"/>
      <c r="DG58" s="69"/>
      <c r="DH58" s="69"/>
      <c r="DI58" s="69"/>
      <c r="DJ58" s="69"/>
      <c r="DK58" s="69"/>
      <c r="DL58" s="69"/>
      <c r="DM58" s="69"/>
      <c r="DN58" s="69"/>
      <c r="DO58" s="69"/>
    </row>
    <row r="59" spans="2:119" s="310" customFormat="1" ht="12.75" customHeight="1">
      <c r="B59" s="414"/>
      <c r="C59" s="414"/>
      <c r="D59" s="414"/>
      <c r="E59" s="414"/>
      <c r="F59" s="414"/>
      <c r="G59" s="414"/>
      <c r="H59" s="414"/>
      <c r="I59" s="414"/>
      <c r="J59" s="414"/>
      <c r="K59" s="414"/>
      <c r="L59" s="414"/>
      <c r="M59" s="414"/>
      <c r="N59" s="414"/>
      <c r="O59" s="414"/>
      <c r="P59" s="414"/>
      <c r="Q59" s="414"/>
      <c r="R59" s="414"/>
      <c r="S59" s="414"/>
      <c r="V59" s="414"/>
      <c r="W59" s="414"/>
      <c r="X59" s="414"/>
      <c r="Y59" s="414"/>
      <c r="Z59" s="414"/>
      <c r="AA59" s="414"/>
      <c r="AB59" s="414"/>
      <c r="AG59" s="414"/>
      <c r="AH59" s="414"/>
      <c r="AI59" s="414"/>
      <c r="AJ59" s="414"/>
      <c r="AK59" s="414"/>
      <c r="AL59" s="414"/>
      <c r="AM59" s="414"/>
      <c r="AN59" s="414"/>
      <c r="AZ59" s="414"/>
      <c r="BA59" s="414"/>
      <c r="BB59" s="414"/>
      <c r="BV59" s="385"/>
      <c r="DA59" s="69"/>
      <c r="DB59" s="69"/>
      <c r="DC59" s="69"/>
      <c r="DD59" s="69"/>
      <c r="DE59" s="69"/>
      <c r="DF59" s="69"/>
      <c r="DG59" s="69"/>
      <c r="DH59" s="69"/>
      <c r="DI59" s="69"/>
      <c r="DJ59" s="69"/>
      <c r="DK59" s="69"/>
      <c r="DL59" s="69"/>
      <c r="DM59" s="69"/>
      <c r="DN59" s="69"/>
      <c r="DO59" s="69"/>
    </row>
    <row r="60" spans="2:119" s="310" customFormat="1" ht="12.75" customHeight="1">
      <c r="B60" s="700"/>
      <c r="C60" s="414"/>
      <c r="D60" s="414"/>
      <c r="E60" s="414"/>
      <c r="F60" s="414"/>
      <c r="G60" s="414"/>
      <c r="H60" s="414"/>
      <c r="I60" s="414"/>
      <c r="J60" s="414"/>
      <c r="K60" s="414"/>
      <c r="L60" s="414"/>
      <c r="M60" s="414"/>
      <c r="N60" s="414"/>
      <c r="O60" s="414"/>
      <c r="P60" s="414"/>
      <c r="Q60" s="414"/>
      <c r="R60" s="414"/>
      <c r="S60" s="414"/>
      <c r="V60" s="414"/>
      <c r="W60" s="414"/>
      <c r="X60" s="414"/>
      <c r="Y60" s="414"/>
      <c r="Z60" s="414"/>
      <c r="AA60" s="414"/>
      <c r="AB60" s="414"/>
      <c r="AG60" s="414"/>
      <c r="AH60" s="414"/>
      <c r="AI60" s="414"/>
      <c r="AJ60" s="414"/>
      <c r="AK60" s="414"/>
      <c r="AL60" s="414"/>
      <c r="AM60" s="414"/>
      <c r="AN60" s="414"/>
      <c r="AZ60" s="414"/>
      <c r="BA60" s="414"/>
      <c r="BB60" s="414"/>
      <c r="BV60" s="385"/>
      <c r="DA60" s="69"/>
      <c r="DB60" s="69"/>
      <c r="DC60" s="69"/>
      <c r="DD60" s="69"/>
      <c r="DE60" s="69"/>
      <c r="DF60" s="69"/>
      <c r="DG60" s="69"/>
      <c r="DH60" s="69"/>
      <c r="DI60" s="69"/>
      <c r="DJ60" s="69"/>
      <c r="DK60" s="69"/>
      <c r="DL60" s="69"/>
      <c r="DM60" s="69"/>
      <c r="DN60" s="69"/>
      <c r="DO60" s="69"/>
    </row>
    <row r="61" spans="2:119" s="310" customFormat="1" ht="12.75" customHeight="1">
      <c r="B61" s="700"/>
      <c r="C61" s="414"/>
      <c r="D61" s="414"/>
      <c r="E61" s="414"/>
      <c r="F61" s="414"/>
      <c r="G61" s="414"/>
      <c r="H61" s="414"/>
      <c r="I61" s="414"/>
      <c r="J61" s="414"/>
      <c r="K61" s="414"/>
      <c r="L61" s="414"/>
      <c r="M61" s="414"/>
      <c r="N61" s="414"/>
      <c r="O61" s="414"/>
      <c r="P61" s="414"/>
      <c r="Q61" s="414"/>
      <c r="R61" s="414"/>
      <c r="S61" s="414"/>
      <c r="V61" s="414"/>
      <c r="W61" s="414"/>
      <c r="X61" s="414"/>
      <c r="Y61" s="414"/>
      <c r="Z61" s="414"/>
      <c r="AA61" s="414"/>
      <c r="AB61" s="414"/>
      <c r="AG61" s="414"/>
      <c r="AH61" s="414"/>
      <c r="AI61" s="414"/>
      <c r="AJ61" s="414"/>
      <c r="AK61" s="414"/>
      <c r="AL61" s="414"/>
      <c r="AM61" s="414"/>
      <c r="AN61" s="414"/>
      <c r="AZ61" s="414"/>
      <c r="BA61" s="414"/>
      <c r="BB61" s="414"/>
      <c r="BV61" s="385"/>
      <c r="DA61" s="69"/>
      <c r="DB61" s="69"/>
      <c r="DC61" s="69"/>
      <c r="DD61" s="69"/>
      <c r="DE61" s="69"/>
      <c r="DF61" s="69"/>
      <c r="DG61" s="69"/>
      <c r="DH61" s="69"/>
      <c r="DI61" s="69"/>
      <c r="DJ61" s="69"/>
      <c r="DK61" s="69"/>
      <c r="DL61" s="69"/>
      <c r="DM61" s="69"/>
      <c r="DN61" s="69"/>
      <c r="DO61" s="69"/>
    </row>
    <row r="62" spans="2:119" s="310" customFormat="1" ht="12.75" customHeight="1">
      <c r="B62" s="700"/>
      <c r="C62" s="414"/>
      <c r="D62" s="414"/>
      <c r="E62" s="414"/>
      <c r="F62" s="414"/>
      <c r="G62" s="414"/>
      <c r="H62" s="414"/>
      <c r="I62" s="414"/>
      <c r="J62" s="414"/>
      <c r="K62" s="414"/>
      <c r="L62" s="414"/>
      <c r="M62" s="414"/>
      <c r="N62" s="414"/>
      <c r="O62" s="414"/>
      <c r="P62" s="414"/>
      <c r="Q62" s="414"/>
      <c r="R62" s="414"/>
      <c r="S62" s="414"/>
      <c r="V62" s="414"/>
      <c r="W62" s="414"/>
      <c r="X62" s="414"/>
      <c r="Y62" s="414"/>
      <c r="Z62" s="414"/>
      <c r="AA62" s="414"/>
      <c r="AB62" s="414"/>
      <c r="AG62" s="414"/>
      <c r="AH62" s="414"/>
      <c r="AI62" s="414"/>
      <c r="AJ62" s="414"/>
      <c r="AK62" s="414"/>
      <c r="AL62" s="414"/>
      <c r="AM62" s="414"/>
      <c r="AN62" s="414"/>
      <c r="AZ62" s="414"/>
      <c r="BA62" s="414"/>
      <c r="BB62" s="414"/>
      <c r="BV62" s="385"/>
      <c r="DA62" s="69"/>
      <c r="DB62" s="69"/>
      <c r="DC62" s="69"/>
      <c r="DD62" s="69"/>
      <c r="DE62" s="69"/>
      <c r="DF62" s="69"/>
      <c r="DG62" s="69"/>
      <c r="DH62" s="69"/>
      <c r="DI62" s="69"/>
      <c r="DJ62" s="69"/>
      <c r="DK62" s="69"/>
      <c r="DL62" s="69"/>
      <c r="DM62" s="69"/>
      <c r="DN62" s="69"/>
      <c r="DO62" s="69"/>
    </row>
    <row r="63" spans="2:119" s="310" customFormat="1" ht="12.75" customHeight="1">
      <c r="B63" s="700"/>
      <c r="C63" s="414"/>
      <c r="D63" s="414"/>
      <c r="E63" s="414"/>
      <c r="F63" s="414"/>
      <c r="G63" s="414"/>
      <c r="H63" s="414"/>
      <c r="I63" s="414"/>
      <c r="J63" s="414"/>
      <c r="K63" s="414"/>
      <c r="L63" s="414"/>
      <c r="M63" s="414"/>
      <c r="N63" s="414"/>
      <c r="O63" s="414"/>
      <c r="P63" s="414"/>
      <c r="Q63" s="414"/>
      <c r="R63" s="414"/>
      <c r="S63" s="414"/>
      <c r="V63" s="414"/>
      <c r="W63" s="414"/>
      <c r="X63" s="414"/>
      <c r="Y63" s="414"/>
      <c r="Z63" s="414"/>
      <c r="AA63" s="414"/>
      <c r="AB63" s="414"/>
      <c r="AG63" s="414"/>
      <c r="AH63" s="414"/>
      <c r="AI63" s="414"/>
      <c r="AJ63" s="414"/>
      <c r="AK63" s="414"/>
      <c r="AL63" s="414"/>
      <c r="AM63" s="414"/>
      <c r="AN63" s="414"/>
      <c r="AZ63" s="414"/>
      <c r="BA63" s="414"/>
      <c r="BB63" s="414"/>
      <c r="BV63" s="385"/>
      <c r="DA63" s="999" t="s">
        <v>26</v>
      </c>
      <c r="DB63" s="998"/>
      <c r="DC63" s="703">
        <v>1</v>
      </c>
      <c r="DD63" s="520"/>
      <c r="DE63" s="704" t="s">
        <v>443</v>
      </c>
      <c r="DF63" s="531"/>
      <c r="DG63" s="576"/>
      <c r="DH63" s="531"/>
      <c r="DI63" s="531"/>
      <c r="DJ63" s="576"/>
      <c r="DK63" s="576"/>
      <c r="DL63" s="576">
        <v>15</v>
      </c>
      <c r="DM63" s="531"/>
      <c r="DN63" s="531"/>
      <c r="DO63" s="528"/>
    </row>
    <row r="64" spans="2:119" s="310" customFormat="1" ht="12.75" customHeight="1">
      <c r="B64" s="700"/>
      <c r="C64" s="414"/>
      <c r="D64" s="414"/>
      <c r="E64" s="414"/>
      <c r="F64" s="414"/>
      <c r="G64" s="414"/>
      <c r="H64" s="414"/>
      <c r="I64" s="414"/>
      <c r="J64" s="414"/>
      <c r="K64" s="414"/>
      <c r="L64" s="414"/>
      <c r="M64" s="414"/>
      <c r="N64" s="414"/>
      <c r="O64" s="414"/>
      <c r="P64" s="414"/>
      <c r="Q64" s="414"/>
      <c r="R64" s="414"/>
      <c r="S64" s="414"/>
      <c r="V64" s="414"/>
      <c r="W64" s="414"/>
      <c r="X64" s="414"/>
      <c r="Y64" s="414"/>
      <c r="Z64" s="414"/>
      <c r="AA64" s="414"/>
      <c r="AB64" s="414"/>
      <c r="AG64" s="414"/>
      <c r="AH64" s="414"/>
      <c r="AI64" s="414"/>
      <c r="AJ64" s="414"/>
      <c r="AK64" s="414"/>
      <c r="AL64" s="414"/>
      <c r="AM64" s="414"/>
      <c r="AN64" s="414"/>
      <c r="AZ64" s="414"/>
      <c r="BA64" s="414"/>
      <c r="BB64" s="414"/>
      <c r="BV64" s="385"/>
      <c r="DA64" s="999" t="s">
        <v>444</v>
      </c>
      <c r="DB64" s="998"/>
      <c r="DC64" s="703">
        <v>2</v>
      </c>
      <c r="DD64" s="520"/>
      <c r="DE64" s="704" t="s">
        <v>445</v>
      </c>
      <c r="DF64" s="531"/>
      <c r="DG64" s="576"/>
      <c r="DH64" s="531"/>
      <c r="DI64" s="531"/>
      <c r="DJ64" s="576"/>
      <c r="DK64" s="576"/>
      <c r="DL64" s="576">
        <v>16</v>
      </c>
      <c r="DM64" s="531"/>
      <c r="DN64" s="531"/>
      <c r="DO64" s="528"/>
    </row>
    <row r="65" spans="2:119" s="310" customFormat="1" ht="12.75" customHeight="1">
      <c r="B65" s="700"/>
      <c r="C65" s="414"/>
      <c r="D65" s="414"/>
      <c r="E65" s="414"/>
      <c r="F65" s="414"/>
      <c r="G65" s="414"/>
      <c r="H65" s="414"/>
      <c r="I65" s="414"/>
      <c r="J65" s="414"/>
      <c r="K65" s="414"/>
      <c r="L65" s="414"/>
      <c r="M65" s="414"/>
      <c r="N65" s="414"/>
      <c r="O65" s="414"/>
      <c r="P65" s="414"/>
      <c r="Q65" s="414"/>
      <c r="R65" s="414"/>
      <c r="S65" s="414"/>
      <c r="V65" s="414"/>
      <c r="W65" s="414"/>
      <c r="X65" s="414"/>
      <c r="Y65" s="414"/>
      <c r="Z65" s="414"/>
      <c r="AA65" s="414"/>
      <c r="AB65" s="414"/>
      <c r="AG65" s="414"/>
      <c r="AH65" s="414"/>
      <c r="AI65" s="414"/>
      <c r="AJ65" s="414"/>
      <c r="AK65" s="414"/>
      <c r="AL65" s="414"/>
      <c r="AM65" s="414"/>
      <c r="AN65" s="414"/>
      <c r="AZ65" s="414"/>
      <c r="BA65" s="414"/>
      <c r="BB65" s="414"/>
      <c r="BV65" s="385"/>
      <c r="DA65" s="999" t="s">
        <v>30</v>
      </c>
      <c r="DB65" s="998"/>
      <c r="DC65" s="703">
        <v>3</v>
      </c>
      <c r="DD65" s="520"/>
      <c r="DE65" s="704" t="s">
        <v>446</v>
      </c>
      <c r="DF65" s="531"/>
      <c r="DG65" s="576"/>
      <c r="DH65" s="531"/>
      <c r="DI65" s="531"/>
      <c r="DJ65" s="576"/>
      <c r="DK65" s="258"/>
      <c r="DL65" s="258">
        <v>17</v>
      </c>
      <c r="DM65" s="258"/>
      <c r="DN65" s="258"/>
      <c r="DO65" s="528"/>
    </row>
    <row r="66" spans="2:119" s="310" customFormat="1" ht="12.75" customHeight="1">
      <c r="B66" s="700"/>
      <c r="C66" s="414"/>
      <c r="D66" s="414"/>
      <c r="E66" s="414"/>
      <c r="F66" s="414"/>
      <c r="G66" s="414"/>
      <c r="H66" s="414"/>
      <c r="I66" s="414"/>
      <c r="J66" s="414"/>
      <c r="K66" s="414"/>
      <c r="L66" s="414"/>
      <c r="M66" s="414"/>
      <c r="N66" s="414"/>
      <c r="O66" s="414"/>
      <c r="P66" s="414"/>
      <c r="Q66" s="414"/>
      <c r="R66" s="414"/>
      <c r="S66" s="414"/>
      <c r="V66" s="414"/>
      <c r="W66" s="414"/>
      <c r="X66" s="414"/>
      <c r="Y66" s="414"/>
      <c r="Z66" s="414"/>
      <c r="AA66" s="414"/>
      <c r="AB66" s="414"/>
      <c r="AG66" s="414"/>
      <c r="AH66" s="414"/>
      <c r="AI66" s="414"/>
      <c r="AJ66" s="414"/>
      <c r="AK66" s="414"/>
      <c r="AL66" s="414"/>
      <c r="AM66" s="414"/>
      <c r="AN66" s="414"/>
      <c r="AZ66" s="414"/>
      <c r="BA66" s="414"/>
      <c r="BB66" s="414"/>
      <c r="BV66" s="385"/>
      <c r="DA66" s="999" t="s">
        <v>447</v>
      </c>
      <c r="DB66" s="998"/>
      <c r="DC66" s="703">
        <v>4</v>
      </c>
      <c r="DD66" s="520"/>
      <c r="DE66" s="704" t="s">
        <v>448</v>
      </c>
      <c r="DF66" s="531"/>
      <c r="DG66" s="576"/>
      <c r="DH66" s="531"/>
      <c r="DI66" s="531"/>
      <c r="DJ66" s="576"/>
      <c r="DK66" s="258"/>
      <c r="DL66" s="258">
        <v>18</v>
      </c>
      <c r="DM66" s="258"/>
      <c r="DN66" s="258"/>
      <c r="DO66" s="528"/>
    </row>
    <row r="67" spans="2:119" s="310" customFormat="1" ht="12.75" customHeight="1">
      <c r="B67" s="700"/>
      <c r="C67" s="414"/>
      <c r="D67" s="414"/>
      <c r="E67" s="414"/>
      <c r="F67" s="414"/>
      <c r="G67" s="414"/>
      <c r="H67" s="414"/>
      <c r="I67" s="414"/>
      <c r="J67" s="414"/>
      <c r="K67" s="414"/>
      <c r="L67" s="414"/>
      <c r="M67" s="414"/>
      <c r="N67" s="414"/>
      <c r="O67" s="414"/>
      <c r="P67" s="414"/>
      <c r="Q67" s="414"/>
      <c r="R67" s="414"/>
      <c r="S67" s="414"/>
      <c r="V67" s="414"/>
      <c r="W67" s="414"/>
      <c r="X67" s="414"/>
      <c r="Y67" s="414"/>
      <c r="Z67" s="414"/>
      <c r="AA67" s="414"/>
      <c r="AB67" s="414"/>
      <c r="AG67" s="414"/>
      <c r="AH67" s="414"/>
      <c r="AI67" s="414"/>
      <c r="AJ67" s="414"/>
      <c r="AK67" s="414"/>
      <c r="AL67" s="414"/>
      <c r="AM67" s="414"/>
      <c r="AN67" s="414"/>
      <c r="AZ67" s="414"/>
      <c r="BA67" s="414"/>
      <c r="BB67" s="414"/>
      <c r="BV67" s="385"/>
      <c r="DA67" s="999" t="s">
        <v>27</v>
      </c>
      <c r="DB67" s="998"/>
      <c r="DC67" s="703">
        <v>5</v>
      </c>
      <c r="DD67" s="520"/>
      <c r="DE67" s="704" t="s">
        <v>449</v>
      </c>
      <c r="DF67" s="531"/>
      <c r="DG67" s="576"/>
      <c r="DH67" s="531"/>
      <c r="DI67" s="531"/>
      <c r="DJ67" s="531"/>
      <c r="DK67" s="531"/>
      <c r="DL67" s="531">
        <v>19</v>
      </c>
      <c r="DM67" s="531"/>
      <c r="DN67" s="531"/>
      <c r="DO67" s="528"/>
    </row>
    <row r="68" spans="2:119" s="310" customFormat="1" ht="12.75" customHeight="1">
      <c r="B68" s="700"/>
      <c r="C68" s="414"/>
      <c r="D68" s="414"/>
      <c r="E68" s="414"/>
      <c r="F68" s="414"/>
      <c r="G68" s="414"/>
      <c r="H68" s="414"/>
      <c r="I68" s="414"/>
      <c r="J68" s="414"/>
      <c r="K68" s="414"/>
      <c r="L68" s="414"/>
      <c r="M68" s="414"/>
      <c r="N68" s="414"/>
      <c r="O68" s="414"/>
      <c r="P68" s="414"/>
      <c r="Q68" s="414"/>
      <c r="R68" s="414"/>
      <c r="S68" s="414"/>
      <c r="V68" s="414"/>
      <c r="W68" s="414"/>
      <c r="X68" s="414"/>
      <c r="Y68" s="414"/>
      <c r="Z68" s="414"/>
      <c r="AA68" s="414"/>
      <c r="AB68" s="414"/>
      <c r="AG68" s="414"/>
      <c r="AH68" s="414"/>
      <c r="AI68" s="414"/>
      <c r="AJ68" s="414"/>
      <c r="AK68" s="414"/>
      <c r="AL68" s="414"/>
      <c r="AM68" s="414"/>
      <c r="AN68" s="414"/>
      <c r="AZ68" s="414"/>
      <c r="BA68" s="414"/>
      <c r="BB68" s="414"/>
      <c r="BV68" s="385"/>
      <c r="DA68" s="999" t="s">
        <v>450</v>
      </c>
      <c r="DB68" s="998"/>
      <c r="DC68" s="703">
        <v>6</v>
      </c>
      <c r="DD68" s="520"/>
      <c r="DE68" s="704"/>
      <c r="DF68" s="531"/>
      <c r="DG68" s="576"/>
      <c r="DH68" s="531"/>
      <c r="DI68" s="531"/>
      <c r="DJ68" s="531"/>
      <c r="DK68" s="531"/>
      <c r="DL68" s="531"/>
      <c r="DM68" s="531"/>
      <c r="DN68" s="531"/>
      <c r="DO68" s="528"/>
    </row>
    <row r="69" spans="2:119" s="310" customFormat="1" ht="12.75" customHeight="1">
      <c r="B69" s="700"/>
      <c r="C69" s="414"/>
      <c r="D69" s="414"/>
      <c r="E69" s="414"/>
      <c r="F69" s="414"/>
      <c r="G69" s="414"/>
      <c r="H69" s="414"/>
      <c r="I69" s="414"/>
      <c r="J69" s="414"/>
      <c r="K69" s="414"/>
      <c r="L69" s="414"/>
      <c r="M69" s="414"/>
      <c r="N69" s="414"/>
      <c r="O69" s="414"/>
      <c r="P69" s="414"/>
      <c r="Q69" s="414"/>
      <c r="R69" s="414"/>
      <c r="S69" s="414"/>
      <c r="V69" s="414"/>
      <c r="W69" s="414"/>
      <c r="X69" s="414"/>
      <c r="Y69" s="414"/>
      <c r="Z69" s="414"/>
      <c r="AA69" s="414"/>
      <c r="AB69" s="414"/>
      <c r="AG69" s="414"/>
      <c r="AH69" s="414"/>
      <c r="AI69" s="414"/>
      <c r="AJ69" s="414"/>
      <c r="AK69" s="414"/>
      <c r="AL69" s="414"/>
      <c r="AM69" s="414"/>
      <c r="AN69" s="414"/>
      <c r="AZ69" s="414"/>
      <c r="BA69" s="414"/>
      <c r="BB69" s="414"/>
      <c r="BV69" s="385"/>
      <c r="DA69" s="999" t="s">
        <v>451</v>
      </c>
      <c r="DB69" s="998"/>
      <c r="DC69" s="703">
        <v>7</v>
      </c>
      <c r="DD69" s="520"/>
      <c r="DE69" s="705"/>
      <c r="DF69" s="531"/>
      <c r="DG69" s="576"/>
      <c r="DH69" s="531"/>
      <c r="DI69" s="576"/>
      <c r="DJ69" s="576"/>
      <c r="DK69" s="576"/>
      <c r="DL69" s="576"/>
      <c r="DM69" s="531"/>
      <c r="DN69" s="531"/>
      <c r="DO69" s="528"/>
    </row>
    <row r="70" spans="2:119" s="310" customFormat="1" ht="12.75" customHeight="1">
      <c r="B70" s="700"/>
      <c r="C70" s="414"/>
      <c r="D70" s="414"/>
      <c r="E70" s="414"/>
      <c r="F70" s="414"/>
      <c r="G70" s="414"/>
      <c r="H70" s="414"/>
      <c r="I70" s="414"/>
      <c r="J70" s="414"/>
      <c r="K70" s="414"/>
      <c r="L70" s="414"/>
      <c r="M70" s="414"/>
      <c r="N70" s="414"/>
      <c r="O70" s="414"/>
      <c r="P70" s="414"/>
      <c r="Q70" s="414"/>
      <c r="R70" s="414"/>
      <c r="S70" s="414"/>
      <c r="V70" s="414"/>
      <c r="W70" s="414"/>
      <c r="X70" s="414"/>
      <c r="Y70" s="414"/>
      <c r="Z70" s="414"/>
      <c r="AA70" s="414"/>
      <c r="AB70" s="414"/>
      <c r="AG70" s="414"/>
      <c r="AH70" s="414"/>
      <c r="AI70" s="414"/>
      <c r="AJ70" s="414"/>
      <c r="AK70" s="414"/>
      <c r="AL70" s="414"/>
      <c r="AM70" s="414"/>
      <c r="AN70" s="414"/>
      <c r="AZ70" s="414"/>
      <c r="BA70" s="414"/>
      <c r="BB70" s="414"/>
      <c r="BV70" s="385"/>
      <c r="DA70" s="999" t="s">
        <v>111</v>
      </c>
      <c r="DB70" s="998"/>
      <c r="DC70" s="703">
        <v>8</v>
      </c>
      <c r="DD70" s="520"/>
      <c r="DE70" s="706" t="s">
        <v>452</v>
      </c>
      <c r="DF70" s="531"/>
      <c r="DG70" s="576"/>
      <c r="DH70" s="531"/>
      <c r="DI70" s="531"/>
      <c r="DJ70" s="576"/>
      <c r="DK70" s="258"/>
      <c r="DL70" s="258">
        <v>98</v>
      </c>
      <c r="DM70" s="707" t="s">
        <v>0</v>
      </c>
      <c r="DN70" s="708">
        <v>10.31</v>
      </c>
      <c r="DO70" s="7"/>
    </row>
    <row r="71" spans="2:119" s="310" customFormat="1" ht="12.75" customHeight="1">
      <c r="B71" s="700"/>
      <c r="C71" s="414"/>
      <c r="D71" s="414"/>
      <c r="E71" s="414"/>
      <c r="F71" s="414"/>
      <c r="G71" s="414"/>
      <c r="H71" s="414"/>
      <c r="I71" s="414"/>
      <c r="J71" s="414"/>
      <c r="K71" s="414"/>
      <c r="L71" s="414"/>
      <c r="M71" s="414"/>
      <c r="N71" s="414"/>
      <c r="O71" s="414"/>
      <c r="P71" s="414"/>
      <c r="Q71" s="414"/>
      <c r="R71" s="414"/>
      <c r="S71" s="414"/>
      <c r="V71" s="414"/>
      <c r="W71" s="414"/>
      <c r="X71" s="414"/>
      <c r="Y71" s="414"/>
      <c r="Z71" s="414"/>
      <c r="AA71" s="414"/>
      <c r="AB71" s="414"/>
      <c r="AG71" s="414"/>
      <c r="AH71" s="414"/>
      <c r="AI71" s="414"/>
      <c r="AJ71" s="414"/>
      <c r="AK71" s="414"/>
      <c r="AL71" s="414"/>
      <c r="AM71" s="414"/>
      <c r="AN71" s="414"/>
      <c r="AZ71" s="414"/>
      <c r="BA71" s="414"/>
      <c r="BB71" s="414"/>
      <c r="BV71" s="385"/>
      <c r="DA71" s="999" t="s">
        <v>453</v>
      </c>
      <c r="DB71" s="998"/>
      <c r="DC71" s="703">
        <v>9</v>
      </c>
      <c r="DD71" s="520"/>
      <c r="DE71" s="706" t="s">
        <v>127</v>
      </c>
      <c r="DF71" s="531"/>
      <c r="DG71" s="576"/>
      <c r="DH71" s="531"/>
      <c r="DI71" s="531"/>
      <c r="DJ71" s="576"/>
      <c r="DK71" s="258"/>
      <c r="DL71" s="258">
        <v>99</v>
      </c>
      <c r="DM71" s="707" t="s">
        <v>0</v>
      </c>
      <c r="DN71" s="708">
        <v>10.31</v>
      </c>
      <c r="DO71" s="7"/>
    </row>
    <row r="72" spans="2:119" s="310" customFormat="1">
      <c r="B72" s="414"/>
      <c r="C72" s="313"/>
      <c r="D72" s="313"/>
      <c r="E72" s="313"/>
      <c r="F72" s="313"/>
      <c r="G72" s="313"/>
      <c r="H72" s="313"/>
      <c r="I72" s="313"/>
      <c r="J72" s="313"/>
      <c r="K72" s="313"/>
      <c r="L72" s="313"/>
      <c r="M72" s="313"/>
      <c r="N72" s="313"/>
      <c r="O72" s="313"/>
      <c r="P72" s="313"/>
      <c r="Q72" s="414"/>
      <c r="R72" s="313"/>
      <c r="S72" s="313"/>
      <c r="V72" s="414"/>
      <c r="W72" s="313"/>
      <c r="X72" s="313"/>
      <c r="Y72" s="313"/>
      <c r="Z72" s="313"/>
      <c r="AA72" s="313"/>
      <c r="AB72" s="313"/>
      <c r="AG72" s="313"/>
      <c r="AH72" s="313"/>
      <c r="AI72" s="313"/>
      <c r="AJ72" s="313"/>
      <c r="AK72" s="313"/>
      <c r="AL72" s="313"/>
      <c r="AM72" s="313"/>
      <c r="AN72" s="313"/>
      <c r="AZ72" s="313"/>
      <c r="BA72" s="313"/>
      <c r="BB72" s="313"/>
      <c r="BV72" s="385"/>
      <c r="DA72" s="999" t="s">
        <v>454</v>
      </c>
      <c r="DB72" s="998"/>
      <c r="DC72" s="703">
        <v>10</v>
      </c>
      <c r="DD72" s="520"/>
      <c r="DE72" s="704"/>
      <c r="DF72" s="531"/>
      <c r="DG72" s="576"/>
      <c r="DH72" s="531"/>
      <c r="DI72" s="576"/>
      <c r="DJ72" s="576"/>
      <c r="DK72" s="576"/>
      <c r="DL72" s="576"/>
      <c r="DM72" s="531"/>
      <c r="DN72" s="531"/>
      <c r="DO72" s="528"/>
    </row>
    <row r="73" spans="2:119" s="310" customFormat="1">
      <c r="B73" s="414"/>
      <c r="C73" s="314"/>
      <c r="D73" s="314"/>
      <c r="E73" s="314"/>
      <c r="F73" s="314"/>
      <c r="G73" s="314"/>
      <c r="H73" s="314"/>
      <c r="I73" s="314"/>
      <c r="J73" s="319"/>
      <c r="K73" s="314"/>
      <c r="L73" s="319"/>
      <c r="M73" s="314"/>
      <c r="N73" s="314"/>
      <c r="O73" s="314"/>
      <c r="P73" s="314"/>
      <c r="Q73" s="529"/>
      <c r="R73" s="314"/>
      <c r="S73" s="314"/>
      <c r="V73" s="529"/>
      <c r="W73" s="314"/>
      <c r="X73" s="314"/>
      <c r="Y73" s="314"/>
      <c r="Z73" s="314"/>
      <c r="AA73" s="314"/>
      <c r="AB73" s="314"/>
      <c r="AG73" s="314"/>
      <c r="AH73" s="314"/>
      <c r="AI73" s="314"/>
      <c r="AJ73" s="314"/>
      <c r="AK73" s="314"/>
      <c r="AL73" s="314"/>
      <c r="AM73" s="314"/>
      <c r="AN73" s="314"/>
      <c r="AZ73" s="314"/>
      <c r="BA73" s="314"/>
      <c r="BB73" s="314"/>
      <c r="BV73" s="385"/>
      <c r="DA73" s="999" t="s">
        <v>29</v>
      </c>
      <c r="DB73" s="998"/>
      <c r="DC73" s="703">
        <v>11</v>
      </c>
      <c r="DD73" s="520"/>
      <c r="DE73" s="705"/>
      <c r="DF73" s="531"/>
      <c r="DG73" s="576"/>
      <c r="DH73" s="531"/>
      <c r="DI73" s="576"/>
      <c r="DJ73" s="576"/>
      <c r="DK73" s="576"/>
      <c r="DL73" s="576"/>
      <c r="DM73" s="531"/>
      <c r="DN73" s="531"/>
      <c r="DO73" s="528"/>
    </row>
    <row r="74" spans="2:119" s="310" customFormat="1">
      <c r="B74" s="414"/>
      <c r="C74" s="314"/>
      <c r="D74" s="314"/>
      <c r="E74" s="314"/>
      <c r="F74" s="314"/>
      <c r="G74" s="314"/>
      <c r="H74" s="314"/>
      <c r="I74" s="314"/>
      <c r="J74" s="319"/>
      <c r="K74" s="314"/>
      <c r="L74" s="319"/>
      <c r="M74" s="314"/>
      <c r="N74" s="314"/>
      <c r="O74" s="314"/>
      <c r="P74" s="314"/>
      <c r="Q74" s="529"/>
      <c r="R74" s="314"/>
      <c r="S74" s="314"/>
      <c r="V74" s="529"/>
      <c r="W74" s="314"/>
      <c r="X74" s="314"/>
      <c r="Y74" s="314"/>
      <c r="Z74" s="314"/>
      <c r="AA74" s="314"/>
      <c r="AB74" s="314"/>
      <c r="AG74" s="314"/>
      <c r="AH74" s="314"/>
      <c r="AI74" s="314"/>
      <c r="AJ74" s="314"/>
      <c r="AK74" s="314"/>
      <c r="AL74" s="314"/>
      <c r="AM74" s="314"/>
      <c r="AN74" s="314"/>
      <c r="AZ74" s="314"/>
      <c r="BA74" s="314"/>
      <c r="BB74" s="314"/>
      <c r="BV74" s="385"/>
      <c r="DA74" s="999" t="s">
        <v>455</v>
      </c>
      <c r="DB74" s="998"/>
      <c r="DC74" s="703">
        <v>12</v>
      </c>
      <c r="DD74" s="520"/>
      <c r="DE74" s="997" t="s">
        <v>456</v>
      </c>
      <c r="DF74" s="998"/>
      <c r="DG74" s="998"/>
      <c r="DH74" s="998"/>
      <c r="DI74" s="998"/>
      <c r="DJ74" s="998"/>
      <c r="DK74" s="576"/>
      <c r="DL74" s="576">
        <v>96</v>
      </c>
      <c r="DM74" s="531"/>
      <c r="DN74" s="531"/>
      <c r="DO74" s="528"/>
    </row>
    <row r="75" spans="2:119" s="310" customFormat="1">
      <c r="B75" s="414"/>
      <c r="C75" s="314"/>
      <c r="D75" s="314"/>
      <c r="E75" s="314"/>
      <c r="F75" s="314"/>
      <c r="G75" s="314"/>
      <c r="H75" s="314"/>
      <c r="I75" s="314"/>
      <c r="J75" s="319"/>
      <c r="K75" s="314"/>
      <c r="L75" s="319"/>
      <c r="M75" s="314"/>
      <c r="N75" s="314"/>
      <c r="O75" s="314"/>
      <c r="P75" s="314"/>
      <c r="Q75" s="529"/>
      <c r="R75" s="314"/>
      <c r="S75" s="314"/>
      <c r="V75" s="529"/>
      <c r="W75" s="314"/>
      <c r="X75" s="314"/>
      <c r="Y75" s="314"/>
      <c r="Z75" s="314"/>
      <c r="AA75" s="314"/>
      <c r="AB75" s="314"/>
      <c r="AG75" s="314"/>
      <c r="AH75" s="314"/>
      <c r="AI75" s="314"/>
      <c r="AJ75" s="314"/>
      <c r="AK75" s="314"/>
      <c r="AL75" s="314"/>
      <c r="AM75" s="314"/>
      <c r="AN75" s="314"/>
      <c r="AZ75" s="314"/>
      <c r="BA75" s="314"/>
      <c r="BB75" s="314"/>
      <c r="BV75" s="385"/>
      <c r="DA75" s="999" t="s">
        <v>28</v>
      </c>
      <c r="DB75" s="998"/>
      <c r="DC75" s="703">
        <v>13</v>
      </c>
      <c r="DD75" s="520"/>
      <c r="DE75" s="705"/>
      <c r="DF75" s="523"/>
      <c r="DG75" s="523"/>
      <c r="DH75" s="531"/>
      <c r="DI75" s="576"/>
      <c r="DJ75" s="576"/>
      <c r="DK75" s="576"/>
      <c r="DL75" s="576"/>
      <c r="DM75" s="576"/>
      <c r="DN75" s="576"/>
      <c r="DO75" s="531"/>
    </row>
    <row r="76" spans="2:119" s="310" customFormat="1">
      <c r="B76" s="414"/>
      <c r="C76" s="314"/>
      <c r="D76" s="314"/>
      <c r="E76" s="314"/>
      <c r="F76" s="314"/>
      <c r="G76" s="314"/>
      <c r="H76" s="314"/>
      <c r="I76" s="314"/>
      <c r="J76" s="319"/>
      <c r="K76" s="314"/>
      <c r="L76" s="319"/>
      <c r="M76" s="314"/>
      <c r="N76" s="314"/>
      <c r="O76" s="314"/>
      <c r="P76" s="314"/>
      <c r="Q76" s="529"/>
      <c r="R76" s="314"/>
      <c r="S76" s="314"/>
      <c r="V76" s="529"/>
      <c r="W76" s="314"/>
      <c r="X76" s="314"/>
      <c r="Y76" s="314"/>
      <c r="Z76" s="314"/>
      <c r="AA76" s="314"/>
      <c r="AB76" s="314"/>
      <c r="AG76" s="314"/>
      <c r="AH76" s="314"/>
      <c r="AI76" s="314"/>
      <c r="AJ76" s="314"/>
      <c r="AK76" s="314"/>
      <c r="AL76" s="314"/>
      <c r="AM76" s="314"/>
      <c r="AN76" s="314"/>
      <c r="AZ76" s="314"/>
      <c r="BA76" s="314"/>
      <c r="BB76" s="314"/>
      <c r="BV76" s="385"/>
      <c r="DA76" s="999" t="s">
        <v>457</v>
      </c>
      <c r="DB76" s="998"/>
      <c r="DC76" s="703">
        <v>14</v>
      </c>
      <c r="DD76" s="520"/>
      <c r="DE76" s="705"/>
      <c r="DF76" s="531"/>
      <c r="DG76" s="576"/>
      <c r="DH76" s="531"/>
      <c r="DI76" s="576"/>
      <c r="DJ76" s="576"/>
      <c r="DK76" s="576"/>
      <c r="DL76" s="576"/>
      <c r="DM76" s="576"/>
      <c r="DN76" s="576"/>
      <c r="DO76" s="531"/>
    </row>
    <row r="77" spans="2:119" s="310" customFormat="1">
      <c r="B77" s="414"/>
      <c r="C77" s="314"/>
      <c r="D77" s="314"/>
      <c r="E77" s="314"/>
      <c r="F77" s="314"/>
      <c r="G77" s="314"/>
      <c r="H77" s="314"/>
      <c r="I77" s="314"/>
      <c r="J77" s="319"/>
      <c r="K77" s="314"/>
      <c r="L77" s="319"/>
      <c r="M77" s="314"/>
      <c r="N77" s="314"/>
      <c r="O77" s="314"/>
      <c r="P77" s="314"/>
      <c r="Q77" s="529"/>
      <c r="R77" s="314"/>
      <c r="S77" s="314"/>
      <c r="V77" s="529"/>
      <c r="W77" s="314"/>
      <c r="X77" s="314"/>
      <c r="Y77" s="314"/>
      <c r="Z77" s="314"/>
      <c r="AA77" s="314"/>
      <c r="AB77" s="314"/>
      <c r="AG77" s="314"/>
      <c r="AH77" s="314"/>
      <c r="AI77" s="314"/>
      <c r="AJ77" s="314"/>
      <c r="AK77" s="314"/>
      <c r="AL77" s="314"/>
      <c r="AM77" s="314"/>
      <c r="AN77" s="314"/>
      <c r="AZ77" s="314"/>
      <c r="BA77" s="314"/>
      <c r="BB77" s="314"/>
      <c r="BV77" s="385"/>
      <c r="DA77" s="69"/>
      <c r="DB77" s="69"/>
      <c r="DC77" s="69"/>
      <c r="DD77" s="69"/>
      <c r="DE77" s="69"/>
      <c r="DF77" s="69"/>
      <c r="DG77" s="69"/>
      <c r="DH77" s="69"/>
      <c r="DI77" s="69"/>
      <c r="DJ77" s="69"/>
      <c r="DK77" s="69"/>
      <c r="DL77" s="69"/>
      <c r="DM77" s="69"/>
      <c r="DN77" s="69"/>
      <c r="DO77" s="69"/>
    </row>
    <row r="78" spans="2:119" s="310" customFormat="1">
      <c r="B78" s="414"/>
      <c r="C78" s="314"/>
      <c r="D78" s="314"/>
      <c r="E78" s="314"/>
      <c r="F78" s="314"/>
      <c r="G78" s="314"/>
      <c r="H78" s="314"/>
      <c r="I78" s="314"/>
      <c r="J78" s="319"/>
      <c r="K78" s="314"/>
      <c r="L78" s="319"/>
      <c r="M78" s="314"/>
      <c r="N78" s="314"/>
      <c r="O78" s="314"/>
      <c r="P78" s="314"/>
      <c r="Q78" s="529"/>
      <c r="R78" s="314"/>
      <c r="S78" s="314"/>
      <c r="V78" s="529"/>
      <c r="W78" s="314"/>
      <c r="X78" s="314"/>
      <c r="Y78" s="314"/>
      <c r="Z78" s="314"/>
      <c r="AA78" s="314"/>
      <c r="AB78" s="314"/>
      <c r="AG78" s="314"/>
      <c r="AH78" s="314"/>
      <c r="AI78" s="314"/>
      <c r="AJ78" s="314"/>
      <c r="AK78" s="314"/>
      <c r="AL78" s="314"/>
      <c r="AM78" s="314"/>
      <c r="AN78" s="314"/>
      <c r="AZ78" s="314"/>
      <c r="BA78" s="314"/>
      <c r="BB78" s="314"/>
      <c r="BV78" s="385"/>
      <c r="DA78" s="69"/>
      <c r="DB78" s="69"/>
      <c r="DC78" s="69"/>
      <c r="DD78" s="69"/>
      <c r="DE78" s="69"/>
      <c r="DF78" s="69"/>
      <c r="DG78" s="69"/>
      <c r="DH78" s="69"/>
      <c r="DI78" s="69"/>
      <c r="DJ78" s="69"/>
      <c r="DK78" s="69"/>
      <c r="DL78" s="69"/>
      <c r="DM78" s="69"/>
      <c r="DN78" s="69"/>
      <c r="DO78" s="69"/>
    </row>
    <row r="79" spans="2:119" s="310" customFormat="1">
      <c r="B79" s="414"/>
      <c r="C79" s="314"/>
      <c r="D79" s="314"/>
      <c r="E79" s="314"/>
      <c r="F79" s="314"/>
      <c r="G79" s="314"/>
      <c r="H79" s="314"/>
      <c r="I79" s="314"/>
      <c r="J79" s="319"/>
      <c r="K79" s="314"/>
      <c r="L79" s="319"/>
      <c r="M79" s="314"/>
      <c r="N79" s="314"/>
      <c r="O79" s="314"/>
      <c r="P79" s="314"/>
      <c r="Q79" s="529"/>
      <c r="R79" s="314"/>
      <c r="S79" s="314"/>
      <c r="V79" s="529"/>
      <c r="W79" s="314"/>
      <c r="X79" s="314"/>
      <c r="Y79" s="314"/>
      <c r="Z79" s="314"/>
      <c r="AA79" s="314"/>
      <c r="AB79" s="314"/>
      <c r="AG79" s="314"/>
      <c r="AH79" s="314"/>
      <c r="AI79" s="314"/>
      <c r="AJ79" s="314"/>
      <c r="AK79" s="314"/>
      <c r="AL79" s="314"/>
      <c r="AM79" s="314"/>
      <c r="AN79" s="314"/>
      <c r="AZ79" s="314"/>
      <c r="BA79" s="314"/>
      <c r="BB79" s="314"/>
      <c r="BV79" s="385"/>
      <c r="DA79" s="69"/>
      <c r="DB79" s="69"/>
      <c r="DC79" s="69"/>
      <c r="DD79" s="69"/>
      <c r="DE79" s="69"/>
      <c r="DF79" s="69"/>
      <c r="DG79" s="69"/>
      <c r="DH79" s="69"/>
      <c r="DI79" s="69"/>
      <c r="DJ79" s="69"/>
      <c r="DK79" s="69"/>
      <c r="DL79" s="69"/>
      <c r="DM79" s="69"/>
      <c r="DN79" s="69"/>
      <c r="DO79" s="69"/>
    </row>
    <row r="80" spans="2:119" s="310" customFormat="1">
      <c r="B80" s="315"/>
      <c r="C80" s="315"/>
      <c r="D80" s="315"/>
      <c r="E80" s="315"/>
      <c r="F80" s="315"/>
      <c r="G80" s="315"/>
      <c r="H80" s="315"/>
      <c r="I80" s="315"/>
      <c r="J80" s="315"/>
      <c r="K80" s="315"/>
      <c r="L80" s="315"/>
      <c r="M80" s="315"/>
      <c r="N80" s="315"/>
      <c r="O80" s="315"/>
      <c r="P80" s="315"/>
      <c r="Q80" s="315"/>
      <c r="R80" s="315"/>
      <c r="S80" s="315"/>
      <c r="V80" s="315"/>
      <c r="W80" s="414"/>
      <c r="X80" s="414"/>
      <c r="Y80" s="414"/>
      <c r="Z80" s="414"/>
      <c r="AA80" s="414"/>
      <c r="AB80" s="414"/>
      <c r="AG80" s="414"/>
      <c r="AH80" s="414"/>
      <c r="AI80" s="315"/>
      <c r="AJ80" s="315"/>
      <c r="AK80" s="315"/>
      <c r="AL80" s="315"/>
      <c r="AM80" s="315"/>
      <c r="AN80" s="315"/>
      <c r="AZ80" s="414"/>
      <c r="BA80" s="414"/>
      <c r="BB80" s="414"/>
      <c r="BV80" s="385"/>
      <c r="DA80" s="69"/>
      <c r="DB80" s="69"/>
      <c r="DC80" s="69"/>
      <c r="DD80" s="69"/>
      <c r="DE80" s="69"/>
      <c r="DF80" s="69"/>
      <c r="DG80" s="69"/>
      <c r="DH80" s="69"/>
      <c r="DI80" s="69"/>
      <c r="DJ80" s="69"/>
      <c r="DK80" s="69"/>
      <c r="DL80" s="69"/>
      <c r="DM80" s="69"/>
      <c r="DN80" s="69"/>
      <c r="DO80" s="69"/>
    </row>
    <row r="81" spans="2:146" s="310" customFormat="1">
      <c r="B81" s="414"/>
      <c r="C81" s="314"/>
      <c r="D81" s="314"/>
      <c r="E81" s="314"/>
      <c r="F81" s="314"/>
      <c r="G81" s="314"/>
      <c r="H81" s="314"/>
      <c r="I81" s="314"/>
      <c r="J81" s="319"/>
      <c r="K81" s="314"/>
      <c r="L81" s="319"/>
      <c r="M81" s="314"/>
      <c r="N81" s="314"/>
      <c r="O81" s="314"/>
      <c r="P81" s="314"/>
      <c r="Q81" s="529"/>
      <c r="R81" s="314"/>
      <c r="S81" s="314"/>
      <c r="V81" s="529"/>
      <c r="W81" s="314"/>
      <c r="X81" s="314"/>
      <c r="Y81" s="314"/>
      <c r="Z81" s="314"/>
      <c r="AA81" s="314"/>
      <c r="AB81" s="314"/>
      <c r="AG81" s="314"/>
      <c r="AH81" s="314"/>
      <c r="AI81" s="314"/>
      <c r="AJ81" s="314"/>
      <c r="AK81" s="314"/>
      <c r="AL81" s="314"/>
      <c r="AM81" s="314"/>
      <c r="AN81" s="314"/>
      <c r="AZ81" s="314"/>
      <c r="BA81" s="314"/>
      <c r="BB81" s="314"/>
      <c r="BV81" s="385"/>
      <c r="DA81" s="69"/>
      <c r="DB81" s="69"/>
      <c r="DC81" s="69"/>
      <c r="DD81" s="69"/>
      <c r="DE81" s="69"/>
      <c r="DF81" s="69"/>
      <c r="DG81" s="69"/>
      <c r="DH81" s="69"/>
      <c r="DI81" s="69"/>
      <c r="DJ81" s="69"/>
      <c r="DK81" s="69"/>
      <c r="DL81" s="69"/>
      <c r="DM81" s="69"/>
      <c r="DN81" s="69"/>
      <c r="DO81" s="69"/>
    </row>
    <row r="82" spans="2:146" s="310" customFormat="1">
      <c r="B82" s="414"/>
      <c r="C82" s="314"/>
      <c r="D82" s="314"/>
      <c r="E82" s="314"/>
      <c r="F82" s="314"/>
      <c r="G82" s="314"/>
      <c r="H82" s="314"/>
      <c r="I82" s="314"/>
      <c r="J82" s="319"/>
      <c r="K82" s="314"/>
      <c r="L82" s="319"/>
      <c r="M82" s="314"/>
      <c r="N82" s="314"/>
      <c r="O82" s="314"/>
      <c r="P82" s="314"/>
      <c r="Q82" s="529"/>
      <c r="R82" s="314"/>
      <c r="S82" s="314"/>
      <c r="V82" s="529"/>
      <c r="W82" s="314"/>
      <c r="X82" s="314"/>
      <c r="Y82" s="314"/>
      <c r="Z82" s="314"/>
      <c r="AA82" s="314"/>
      <c r="AB82" s="314"/>
      <c r="AG82" s="314"/>
      <c r="AH82" s="314"/>
      <c r="AI82" s="314"/>
      <c r="AJ82" s="314"/>
      <c r="AK82" s="314"/>
      <c r="AL82" s="314"/>
      <c r="AM82" s="314"/>
      <c r="AN82" s="314"/>
      <c r="AZ82" s="314"/>
      <c r="BA82" s="314"/>
      <c r="BB82" s="314"/>
      <c r="BV82" s="385"/>
      <c r="DA82" s="69"/>
      <c r="DB82" s="69"/>
      <c r="DC82" s="69"/>
      <c r="DD82" s="69"/>
      <c r="DE82" s="69"/>
      <c r="DF82" s="69"/>
      <c r="DG82" s="69"/>
      <c r="DH82" s="69"/>
      <c r="DI82" s="69"/>
      <c r="DJ82" s="69"/>
      <c r="DK82" s="69"/>
      <c r="DL82" s="69"/>
      <c r="DM82" s="69"/>
      <c r="DN82" s="69"/>
      <c r="DO82" s="69"/>
    </row>
    <row r="83" spans="2:146" s="310" customFormat="1">
      <c r="B83" s="414"/>
      <c r="C83" s="314"/>
      <c r="D83" s="314"/>
      <c r="E83" s="314"/>
      <c r="F83" s="314"/>
      <c r="G83" s="314"/>
      <c r="H83" s="314"/>
      <c r="I83" s="314"/>
      <c r="J83" s="319"/>
      <c r="K83" s="314"/>
      <c r="L83" s="319"/>
      <c r="M83" s="314"/>
      <c r="N83" s="314"/>
      <c r="O83" s="314"/>
      <c r="P83" s="314"/>
      <c r="Q83" s="529"/>
      <c r="R83" s="314"/>
      <c r="S83" s="314"/>
      <c r="V83" s="529"/>
      <c r="W83" s="314"/>
      <c r="X83" s="314"/>
      <c r="Y83" s="314"/>
      <c r="Z83" s="314"/>
      <c r="AA83" s="314"/>
      <c r="AB83" s="314"/>
      <c r="AG83" s="314"/>
      <c r="AH83" s="314"/>
      <c r="AI83" s="314"/>
      <c r="AJ83" s="314"/>
      <c r="AK83" s="314"/>
      <c r="AL83" s="314"/>
      <c r="AM83" s="314"/>
      <c r="AN83" s="314"/>
      <c r="AZ83" s="314"/>
      <c r="BA83" s="314"/>
      <c r="BB83" s="314"/>
      <c r="BV83" s="385"/>
      <c r="DA83" s="69"/>
      <c r="DB83" s="69"/>
      <c r="DC83" s="69"/>
      <c r="DD83" s="69"/>
      <c r="DE83" s="69"/>
      <c r="DF83" s="69"/>
      <c r="DG83" s="69"/>
      <c r="DH83" s="69"/>
      <c r="DI83" s="69"/>
      <c r="DJ83" s="69"/>
      <c r="DK83" s="69"/>
      <c r="DL83" s="69"/>
      <c r="DM83" s="69"/>
      <c r="DN83" s="69"/>
      <c r="DO83" s="69"/>
      <c r="EP83" s="307"/>
    </row>
  </sheetData>
  <mergeCells count="298">
    <mergeCell ref="DA76:DB76"/>
    <mergeCell ref="EA5:EK10"/>
    <mergeCell ref="EA12:EA13"/>
    <mergeCell ref="EB12:EB13"/>
    <mergeCell ref="EC12:EC13"/>
    <mergeCell ref="ED12:ED13"/>
    <mergeCell ref="EE12:EE13"/>
    <mergeCell ref="EF12:EF13"/>
    <mergeCell ref="EG12:EG13"/>
    <mergeCell ref="EH12:EH13"/>
    <mergeCell ref="EI12:EI13"/>
    <mergeCell ref="EJ12:EJ13"/>
    <mergeCell ref="EK12:EK13"/>
    <mergeCell ref="ED15:EF15"/>
    <mergeCell ref="ED16:EF16"/>
    <mergeCell ref="EA20:EA24"/>
    <mergeCell ref="EB20:EB24"/>
    <mergeCell ref="EC20:EC24"/>
    <mergeCell ref="ED20:ED24"/>
    <mergeCell ref="EE20:EE24"/>
    <mergeCell ref="EF20:EF24"/>
    <mergeCell ref="BP4:BR4"/>
    <mergeCell ref="DA75:DB75"/>
    <mergeCell ref="DA24:DC24"/>
    <mergeCell ref="DD24:DF24"/>
    <mergeCell ref="DG24:DI24"/>
    <mergeCell ref="DJ24:DL24"/>
    <mergeCell ref="DA63:DB63"/>
    <mergeCell ref="DA64:DB64"/>
    <mergeCell ref="DA65:DB65"/>
    <mergeCell ref="DA66:DB66"/>
    <mergeCell ref="DA67:DB67"/>
    <mergeCell ref="DA68:DB68"/>
    <mergeCell ref="DA69:DB69"/>
    <mergeCell ref="DA70:DB70"/>
    <mergeCell ref="DA71:DB71"/>
    <mergeCell ref="DA72:DB72"/>
    <mergeCell ref="DA73:DB73"/>
    <mergeCell ref="DA74:DB74"/>
    <mergeCell ref="DE74:DJ74"/>
    <mergeCell ref="CE14:CI14"/>
    <mergeCell ref="BG5:BH13"/>
    <mergeCell ref="AZ5:BB8"/>
    <mergeCell ref="DA5:DO6"/>
    <mergeCell ref="BX17:BX18"/>
    <mergeCell ref="DA16:DB16"/>
    <mergeCell ref="DA17:DB17"/>
    <mergeCell ref="DA18:DB18"/>
    <mergeCell ref="CC9:CD9"/>
    <mergeCell ref="CC5:CD8"/>
    <mergeCell ref="CQ5:CQ10"/>
    <mergeCell ref="CQ12:CQ15"/>
    <mergeCell ref="CS4:CS24"/>
    <mergeCell ref="CN22:CO23"/>
    <mergeCell ref="CN24:CO24"/>
    <mergeCell ref="CA4:CB4"/>
    <mergeCell ref="CE5:CI13"/>
    <mergeCell ref="CJ5:CM11"/>
    <mergeCell ref="CC4:CD4"/>
    <mergeCell ref="DA19:DB19"/>
    <mergeCell ref="DA8:DB8"/>
    <mergeCell ref="DA9:DB9"/>
    <mergeCell ref="DA10:DB10"/>
    <mergeCell ref="DA11:DB11"/>
    <mergeCell ref="AM5:AN12"/>
    <mergeCell ref="AQ4:AR4"/>
    <mergeCell ref="AU4:AV4"/>
    <mergeCell ref="AW10:AY11"/>
    <mergeCell ref="BS5:BT8"/>
    <mergeCell ref="AW9:AY9"/>
    <mergeCell ref="BV17:BV18"/>
    <mergeCell ref="CE4:CI4"/>
    <mergeCell ref="CJ4:CK4"/>
    <mergeCell ref="CA5:CB11"/>
    <mergeCell ref="AU5:AV8"/>
    <mergeCell ref="BM5:BO12"/>
    <mergeCell ref="BI13:BJ15"/>
    <mergeCell ref="BU17:BU18"/>
    <mergeCell ref="BU13:BU15"/>
    <mergeCell ref="BD4:BD24"/>
    <mergeCell ref="BE5:BF8"/>
    <mergeCell ref="AO4:AP4"/>
    <mergeCell ref="AO5:AP8"/>
    <mergeCell ref="BU4:BX4"/>
    <mergeCell ref="BU5:BX8"/>
    <mergeCell ref="BM4:BO4"/>
    <mergeCell ref="AW4:AY4"/>
    <mergeCell ref="AQ12:AT14"/>
    <mergeCell ref="AK44:AL44"/>
    <mergeCell ref="AK35:AL35"/>
    <mergeCell ref="AK36:AL36"/>
    <mergeCell ref="AK38:AL38"/>
    <mergeCell ref="AK39:AL39"/>
    <mergeCell ref="AI4:AJ4"/>
    <mergeCell ref="AI5:AJ16"/>
    <mergeCell ref="AK27:AL27"/>
    <mergeCell ref="AK28:AL28"/>
    <mergeCell ref="AK4:AL4"/>
    <mergeCell ref="AK5:AL16"/>
    <mergeCell ref="AK40:AL40"/>
    <mergeCell ref="AK42:AL42"/>
    <mergeCell ref="AK30:AL30"/>
    <mergeCell ref="AK31:AL31"/>
    <mergeCell ref="AK32:AL32"/>
    <mergeCell ref="AK34:AL34"/>
    <mergeCell ref="AK25:AL25"/>
    <mergeCell ref="AK26:AL26"/>
    <mergeCell ref="AK43:AL43"/>
    <mergeCell ref="Z9:AB9"/>
    <mergeCell ref="BP24:BQ24"/>
    <mergeCell ref="BK4:BL4"/>
    <mergeCell ref="BM24:BN24"/>
    <mergeCell ref="AZ4:BB4"/>
    <mergeCell ref="AZ9:BB9"/>
    <mergeCell ref="BE4:BF4"/>
    <mergeCell ref="CT4:CU4"/>
    <mergeCell ref="CX4:CZ4"/>
    <mergeCell ref="CX9:CZ9"/>
    <mergeCell ref="CT5:CW11"/>
    <mergeCell ref="CX5:CZ8"/>
    <mergeCell ref="BK24:BL24"/>
    <mergeCell ref="BI5:BJ12"/>
    <mergeCell ref="BI24:BJ24"/>
    <mergeCell ref="CN4:CP4"/>
    <mergeCell ref="CN5:CP8"/>
    <mergeCell ref="CN9:CP9"/>
    <mergeCell ref="BU10:BU12"/>
    <mergeCell ref="BZ4:BZ24"/>
    <mergeCell ref="BS4:BT4"/>
    <mergeCell ref="CC19:CC20"/>
    <mergeCell ref="CD19:CD20"/>
    <mergeCell ref="CA12:CB14"/>
    <mergeCell ref="J34:K34"/>
    <mergeCell ref="DE19:DJ19"/>
    <mergeCell ref="DA20:DB20"/>
    <mergeCell ref="DA21:DB21"/>
    <mergeCell ref="Z24:AA24"/>
    <mergeCell ref="AD4:AD24"/>
    <mergeCell ref="AE4:AF4"/>
    <mergeCell ref="AE5:AH11"/>
    <mergeCell ref="K19:K20"/>
    <mergeCell ref="L31:O31"/>
    <mergeCell ref="W24:X24"/>
    <mergeCell ref="L28:O28"/>
    <mergeCell ref="W4:Y4"/>
    <mergeCell ref="W5:Y8"/>
    <mergeCell ref="W9:Y9"/>
    <mergeCell ref="L30:O30"/>
    <mergeCell ref="P14:Q14"/>
    <mergeCell ref="AE12:AF14"/>
    <mergeCell ref="P18:Q18"/>
    <mergeCell ref="Z4:AB4"/>
    <mergeCell ref="P7:Q7"/>
    <mergeCell ref="P11:Q11"/>
    <mergeCell ref="P13:Q13"/>
    <mergeCell ref="Z5:AB8"/>
    <mergeCell ref="D44:E44"/>
    <mergeCell ref="D42:E42"/>
    <mergeCell ref="D43:E43"/>
    <mergeCell ref="J43:K43"/>
    <mergeCell ref="J44:K44"/>
    <mergeCell ref="L44:O44"/>
    <mergeCell ref="J38:K38"/>
    <mergeCell ref="L38:O38"/>
    <mergeCell ref="D39:E39"/>
    <mergeCell ref="J39:K39"/>
    <mergeCell ref="L39:O39"/>
    <mergeCell ref="D38:E38"/>
    <mergeCell ref="D40:E40"/>
    <mergeCell ref="L42:O42"/>
    <mergeCell ref="J40:K40"/>
    <mergeCell ref="L40:O40"/>
    <mergeCell ref="J42:K42"/>
    <mergeCell ref="L43:O43"/>
    <mergeCell ref="J36:K36"/>
    <mergeCell ref="L36:O36"/>
    <mergeCell ref="D35:E35"/>
    <mergeCell ref="B4:B24"/>
    <mergeCell ref="D25:E25"/>
    <mergeCell ref="D4:F4"/>
    <mergeCell ref="D5:F16"/>
    <mergeCell ref="C5:C16"/>
    <mergeCell ref="K21:K22"/>
    <mergeCell ref="J17:J18"/>
    <mergeCell ref="D28:E28"/>
    <mergeCell ref="D31:E31"/>
    <mergeCell ref="D30:E30"/>
    <mergeCell ref="D26:E26"/>
    <mergeCell ref="D27:E27"/>
    <mergeCell ref="J19:J20"/>
    <mergeCell ref="J21:J22"/>
    <mergeCell ref="J28:K28"/>
    <mergeCell ref="J30:K30"/>
    <mergeCell ref="K17:K18"/>
    <mergeCell ref="D36:E36"/>
    <mergeCell ref="L34:O34"/>
    <mergeCell ref="J32:K32"/>
    <mergeCell ref="L32:O32"/>
    <mergeCell ref="D32:E32"/>
    <mergeCell ref="J35:K35"/>
    <mergeCell ref="L35:O35"/>
    <mergeCell ref="D34:E34"/>
    <mergeCell ref="J31:K31"/>
    <mergeCell ref="G3:U3"/>
    <mergeCell ref="J25:K25"/>
    <mergeCell ref="J27:K27"/>
    <mergeCell ref="J26:K26"/>
    <mergeCell ref="G5:I15"/>
    <mergeCell ref="J5:K14"/>
    <mergeCell ref="L5:O14"/>
    <mergeCell ref="L25:O25"/>
    <mergeCell ref="L26:O26"/>
    <mergeCell ref="P8:Q8"/>
    <mergeCell ref="P24:Q24"/>
    <mergeCell ref="R24:S24"/>
    <mergeCell ref="L27:O27"/>
    <mergeCell ref="T24:U24"/>
    <mergeCell ref="P4:Q4"/>
    <mergeCell ref="P5:U5"/>
    <mergeCell ref="S15:U22"/>
    <mergeCell ref="P9:Q9"/>
    <mergeCell ref="P10:Q10"/>
    <mergeCell ref="DA4:DO4"/>
    <mergeCell ref="EO5:EP8"/>
    <mergeCell ref="DV20:DV24"/>
    <mergeCell ref="DQ20:DQ24"/>
    <mergeCell ref="DR20:DR24"/>
    <mergeCell ref="DY5:DZ13"/>
    <mergeCell ref="DP5:DV5"/>
    <mergeCell ref="DP20:DP24"/>
    <mergeCell ref="DP12:DP13"/>
    <mergeCell ref="DA12:DB12"/>
    <mergeCell ref="DA13:DB13"/>
    <mergeCell ref="DA14:DB14"/>
    <mergeCell ref="DA15:DB15"/>
    <mergeCell ref="EG20:EG24"/>
    <mergeCell ref="EH20:EH24"/>
    <mergeCell ref="EI20:EI24"/>
    <mergeCell ref="EJ20:EJ24"/>
    <mergeCell ref="EK20:EK24"/>
    <mergeCell ref="DS20:DS24"/>
    <mergeCell ref="DX4:DX24"/>
    <mergeCell ref="ES4:ET4"/>
    <mergeCell ref="DT20:DT24"/>
    <mergeCell ref="EN12:EN13"/>
    <mergeCell ref="EZ4:FA4"/>
    <mergeCell ref="ER5:ER19"/>
    <mergeCell ref="EN5:EN10"/>
    <mergeCell ref="DU20:DU24"/>
    <mergeCell ref="EQ5:EQ8"/>
    <mergeCell ref="EQ10:EQ22"/>
    <mergeCell ref="EO4:EP4"/>
    <mergeCell ref="EM4:EM24"/>
    <mergeCell ref="DP4:DV4"/>
    <mergeCell ref="DV12:DV13"/>
    <mergeCell ref="FL14:FL19"/>
    <mergeCell ref="FM11:FM19"/>
    <mergeCell ref="FM6:FM9"/>
    <mergeCell ref="EU5:EX11"/>
    <mergeCell ref="FL5:FL11"/>
    <mergeCell ref="ES5:ET8"/>
    <mergeCell ref="EZ5:FC11"/>
    <mergeCell ref="EY5:EY19"/>
    <mergeCell ref="FE4:FE24"/>
    <mergeCell ref="FF5:FH6"/>
    <mergeCell ref="EU4:EV4"/>
    <mergeCell ref="FI4:FJ4"/>
    <mergeCell ref="FI5:FK11"/>
    <mergeCell ref="FF4:FH4"/>
    <mergeCell ref="AQ24:AT24"/>
    <mergeCell ref="AW24:AY24"/>
    <mergeCell ref="AU24:AV24"/>
    <mergeCell ref="BU24:BX24"/>
    <mergeCell ref="CC26:CD26"/>
    <mergeCell ref="CC27:CD27"/>
    <mergeCell ref="CC28:CD28"/>
    <mergeCell ref="CC30:CD30"/>
    <mergeCell ref="BK5:BL13"/>
    <mergeCell ref="BP5:BR16"/>
    <mergeCell ref="BS24:BT24"/>
    <mergeCell ref="BE24:BF24"/>
    <mergeCell ref="AZ24:BB24"/>
    <mergeCell ref="AW18:AX19"/>
    <mergeCell ref="AY18:AY19"/>
    <mergeCell ref="BX13:BX15"/>
    <mergeCell ref="AQ5:AT11"/>
    <mergeCell ref="AW5:AY8"/>
    <mergeCell ref="CC43:CD43"/>
    <mergeCell ref="CC44:CD44"/>
    <mergeCell ref="CC31:CD31"/>
    <mergeCell ref="CC32:CD32"/>
    <mergeCell ref="CC34:CD34"/>
    <mergeCell ref="CC35:CD35"/>
    <mergeCell ref="CC36:CD36"/>
    <mergeCell ref="CC38:CD38"/>
    <mergeCell ref="CC39:CD39"/>
    <mergeCell ref="CC40:CD40"/>
    <mergeCell ref="CC42:CD42"/>
  </mergeCells>
  <phoneticPr fontId="4" type="noConversion"/>
  <pageMargins left="0.25" right="0.25" top="0.75" bottom="0.25" header="0" footer="0.1"/>
  <pageSetup paperSize="9" orientation="landscape" r:id="rId1"/>
  <headerFooter alignWithMargins="0">
    <oddFooter>&amp;R&amp;"Arial,Normal"&amp;10&amp;P / &amp;N</oddFooter>
  </headerFooter>
  <colBreaks count="8" manualBreakCount="8">
    <brk id="28" max="43" man="1"/>
    <brk id="54" max="43" man="1"/>
    <brk id="76" max="43" man="1"/>
    <brk id="95" max="43" man="1"/>
    <brk id="126" max="43" man="1"/>
    <brk id="141" max="43" man="1"/>
    <brk id="159" max="43" man="1"/>
    <brk id="169" max="43" man="1"/>
  </colBreaks>
  <drawing r:id="rId2"/>
  <legacyDrawing r:id="rId3"/>
</worksheet>
</file>

<file path=xl/worksheets/sheet3.xml><?xml version="1.0" encoding="utf-8"?>
<worksheet xmlns="http://schemas.openxmlformats.org/spreadsheetml/2006/main" xmlns:r="http://schemas.openxmlformats.org/officeDocument/2006/relationships">
  <sheetPr codeName="Sheet15"/>
  <dimension ref="B1:EW49"/>
  <sheetViews>
    <sheetView showGridLines="0" view="pageBreakPreview" zoomScale="82" zoomScaleSheetLayoutView="82" workbookViewId="0">
      <selection activeCell="CM11" sqref="CM11:CM13"/>
    </sheetView>
  </sheetViews>
  <sheetFormatPr baseColWidth="10" defaultColWidth="3" defaultRowHeight="12.75"/>
  <cols>
    <col min="1" max="1" width="0.3984375" style="475" customWidth="1"/>
    <col min="2" max="2" width="5" style="475" customWidth="1"/>
    <col min="3" max="3" width="17.59765625" style="475" customWidth="1"/>
    <col min="4" max="4" width="17.796875" style="475" customWidth="1"/>
    <col min="5" max="5" width="17.3984375" style="475" customWidth="1"/>
    <col min="6" max="6" width="4.796875" style="475" customWidth="1"/>
    <col min="7" max="32" width="5" style="475" customWidth="1"/>
    <col min="33" max="33" width="8" style="475" customWidth="1"/>
    <col min="34" max="36" width="5" style="475" customWidth="1"/>
    <col min="37" max="37" width="5.59765625" style="475" customWidth="1"/>
    <col min="38" max="38" width="5.19921875" style="143" customWidth="1"/>
    <col min="39" max="39" width="5.19921875" style="475" customWidth="1"/>
    <col min="40" max="40" width="5.3984375" style="143" customWidth="1"/>
    <col min="41" max="41" width="5.59765625" style="475" customWidth="1"/>
    <col min="42" max="42" width="5.3984375" style="143" customWidth="1"/>
    <col min="43" max="43" width="5.59765625" style="475" customWidth="1"/>
    <col min="44" max="44" width="5" style="143" customWidth="1"/>
    <col min="45" max="45" width="5.3984375" style="475" customWidth="1"/>
    <col min="46" max="46" width="5.3984375" style="143" customWidth="1"/>
    <col min="47" max="47" width="4.796875" style="475" customWidth="1"/>
    <col min="48" max="48" width="4.59765625" style="475" customWidth="1"/>
    <col min="49" max="49" width="5.19921875" style="143" customWidth="1"/>
    <col min="50" max="50" width="5.3984375" style="475" customWidth="1"/>
    <col min="51" max="51" width="5.19921875" style="143" customWidth="1"/>
    <col min="52" max="52" width="5" style="143" customWidth="1"/>
    <col min="53" max="53" width="4.3984375" style="143" customWidth="1"/>
    <col min="54" max="54" width="5.3984375" style="475" customWidth="1"/>
    <col min="55" max="55" width="6" style="475" customWidth="1"/>
    <col min="56" max="56" width="5.19921875" style="475" customWidth="1"/>
    <col min="57" max="57" width="5.796875" style="143" customWidth="1"/>
    <col min="58" max="58" width="5.3984375" style="475" customWidth="1"/>
    <col min="59" max="59" width="5.3984375" style="143" customWidth="1"/>
    <col min="60" max="60" width="6" style="475" customWidth="1"/>
    <col min="61" max="62" width="5.19921875" style="475" customWidth="1"/>
    <col min="63" max="63" width="5.796875" style="475" customWidth="1"/>
    <col min="64" max="64" width="5.3984375" style="475" customWidth="1"/>
    <col min="65" max="65" width="2.59765625" style="475" customWidth="1"/>
    <col min="66" max="66" width="4.59765625" style="102" customWidth="1"/>
    <col min="67" max="67" width="16" style="475" customWidth="1"/>
    <col min="68" max="68" width="4.59765625" style="143" customWidth="1"/>
    <col min="69" max="69" width="12.59765625" style="475" customWidth="1"/>
    <col min="70" max="70" width="5.59765625" style="143" customWidth="1"/>
    <col min="71" max="71" width="12.3984375" style="475" customWidth="1"/>
    <col min="72" max="72" width="5.19921875" style="475" customWidth="1"/>
    <col min="73" max="73" width="11.3984375" style="475" customWidth="1"/>
    <col min="74" max="74" width="6.796875" style="475" customWidth="1"/>
    <col min="75" max="75" width="11" style="475" customWidth="1"/>
    <col min="76" max="76" width="5.3984375" style="475" customWidth="1"/>
    <col min="77" max="77" width="11.59765625" style="475" customWidth="1"/>
    <col min="78" max="78" width="12" style="475" customWidth="1"/>
    <col min="79" max="79" width="12.3984375" style="475" customWidth="1"/>
    <col min="80" max="80" width="4.59765625" style="475" customWidth="1"/>
    <col min="81" max="81" width="13.19921875" style="475" customWidth="1"/>
    <col min="82" max="82" width="11.19921875" style="475" customWidth="1"/>
    <col min="83" max="83" width="10.796875" style="475" customWidth="1"/>
    <col min="84" max="84" width="11.19921875" style="475" customWidth="1"/>
    <col min="85" max="85" width="8.3984375" style="475" customWidth="1"/>
    <col min="86" max="86" width="3.796875" style="475" customWidth="1"/>
    <col min="87" max="87" width="9" style="475" customWidth="1"/>
    <col min="88" max="88" width="4" style="475" customWidth="1"/>
    <col min="89" max="89" width="19.796875" style="475" customWidth="1"/>
    <col min="90" max="90" width="4.19921875" style="475" customWidth="1"/>
    <col min="91" max="91" width="22" style="475" customWidth="1"/>
    <col min="92" max="92" width="4" style="475" customWidth="1"/>
    <col min="93" max="93" width="3" style="475"/>
    <col min="94" max="94" width="4.796875" style="475" customWidth="1"/>
    <col min="95" max="95" width="12" style="475" customWidth="1"/>
    <col min="96" max="96" width="10.3984375" style="475" customWidth="1"/>
    <col min="97" max="97" width="32.19921875" style="762" customWidth="1"/>
    <col min="98" max="98" width="5.3984375" style="475" customWidth="1"/>
    <col min="99" max="99" width="2.59765625" style="475" customWidth="1"/>
    <col min="100" max="100" width="36.796875" style="475" customWidth="1"/>
    <col min="101" max="101" width="4.3984375" style="475" customWidth="1"/>
    <col min="102" max="102" width="21" style="475" customWidth="1"/>
    <col min="103" max="103" width="4" style="475" customWidth="1"/>
    <col min="104" max="104" width="18" style="475" customWidth="1"/>
    <col min="105" max="105" width="5" style="475" customWidth="1"/>
    <col min="106" max="106" width="18" style="762" customWidth="1"/>
    <col min="107" max="107" width="4.796875" style="475" customWidth="1"/>
    <col min="108" max="114" width="3" style="475"/>
    <col min="115" max="118" width="3" style="762"/>
    <col min="119" max="16384" width="3" style="475"/>
  </cols>
  <sheetData>
    <row r="1" spans="2:153" s="91" customFormat="1" ht="18" customHeight="1">
      <c r="C1" s="92" t="s">
        <v>197</v>
      </c>
      <c r="D1" s="92"/>
      <c r="BN1" s="92" t="s">
        <v>352</v>
      </c>
      <c r="CC1" s="93"/>
      <c r="CF1" s="93"/>
      <c r="CP1" s="92" t="s">
        <v>352</v>
      </c>
      <c r="CY1" s="93"/>
      <c r="DD1" s="423"/>
      <c r="EB1" s="94"/>
    </row>
    <row r="2" spans="2:153" s="1197" customFormat="1" ht="12.75" customHeight="1">
      <c r="C2" s="5" t="s">
        <v>353</v>
      </c>
      <c r="D2" s="5"/>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N2" s="5" t="s">
        <v>353</v>
      </c>
      <c r="BO2" s="91"/>
      <c r="BP2" s="91"/>
      <c r="BQ2" s="91"/>
      <c r="BR2" s="91"/>
      <c r="BS2" s="91"/>
      <c r="BT2" s="91"/>
      <c r="BU2" s="91"/>
      <c r="BV2" s="91"/>
      <c r="BW2" s="91"/>
      <c r="BX2" s="91"/>
      <c r="BY2" s="91"/>
      <c r="BZ2" s="91"/>
      <c r="CA2" s="91"/>
      <c r="CB2" s="91"/>
      <c r="CC2" s="93"/>
      <c r="CD2" s="91"/>
      <c r="CE2" s="91"/>
      <c r="CF2" s="93"/>
      <c r="CG2" s="91"/>
      <c r="CH2" s="91"/>
      <c r="CI2" s="91"/>
      <c r="CJ2" s="91"/>
      <c r="CK2" s="91"/>
      <c r="CL2" s="91"/>
      <c r="CM2" s="91"/>
      <c r="CN2" s="91"/>
      <c r="CP2" s="426" t="s">
        <v>353</v>
      </c>
      <c r="CQ2" s="91"/>
      <c r="CR2" s="91"/>
      <c r="CS2" s="91"/>
      <c r="CT2" s="91"/>
      <c r="CU2" s="91"/>
      <c r="CV2" s="91"/>
      <c r="CW2" s="91"/>
      <c r="CX2" s="91"/>
      <c r="CY2" s="93"/>
      <c r="CZ2" s="91"/>
      <c r="DA2" s="91"/>
      <c r="DB2" s="91"/>
      <c r="DC2" s="91"/>
      <c r="DD2" s="423"/>
      <c r="DE2" s="91"/>
      <c r="DF2" s="91"/>
      <c r="DG2" s="91"/>
      <c r="DH2" s="91"/>
      <c r="DI2" s="91"/>
      <c r="DJ2" s="91"/>
      <c r="DK2" s="91"/>
      <c r="DL2" s="91"/>
      <c r="DM2" s="91"/>
      <c r="DN2" s="91"/>
      <c r="DO2" s="91"/>
      <c r="DP2" s="91"/>
      <c r="DQ2" s="91"/>
      <c r="DR2" s="91"/>
      <c r="DS2" s="91"/>
      <c r="DT2" s="91"/>
      <c r="DU2" s="91"/>
      <c r="DV2" s="91"/>
      <c r="DW2" s="91"/>
      <c r="DX2" s="91"/>
      <c r="DY2" s="91"/>
      <c r="DZ2" s="91"/>
      <c r="EA2" s="91"/>
      <c r="EB2" s="94"/>
      <c r="EC2" s="91"/>
      <c r="ED2" s="91"/>
      <c r="EE2" s="91"/>
      <c r="EF2" s="91"/>
      <c r="EG2" s="91"/>
      <c r="EH2" s="91"/>
      <c r="EI2" s="91"/>
      <c r="EJ2" s="91"/>
      <c r="EK2" s="91"/>
      <c r="EL2" s="91"/>
      <c r="EM2" s="91"/>
      <c r="EN2" s="91"/>
      <c r="EO2" s="91"/>
      <c r="EP2" s="91"/>
      <c r="EQ2" s="91"/>
      <c r="ER2" s="91"/>
      <c r="ES2" s="91"/>
      <c r="ET2" s="1198"/>
      <c r="EU2" s="1198"/>
      <c r="EV2" s="1198"/>
      <c r="EW2" s="1198"/>
    </row>
    <row r="3" spans="2:153">
      <c r="AL3" s="475"/>
      <c r="AM3" s="1033" t="s">
        <v>414</v>
      </c>
      <c r="AN3" s="1034"/>
      <c r="AO3" s="1034"/>
      <c r="AP3" s="1034"/>
      <c r="AQ3" s="1034"/>
      <c r="AR3" s="1034"/>
      <c r="AS3" s="1034"/>
      <c r="AT3" s="475"/>
      <c r="AW3" s="475"/>
      <c r="AY3" s="475"/>
      <c r="AZ3" s="475"/>
      <c r="BA3" s="475"/>
      <c r="BE3" s="475"/>
      <c r="BG3" s="475"/>
      <c r="BN3" s="475"/>
      <c r="BP3" s="475"/>
      <c r="BT3" s="143"/>
      <c r="BV3" s="143"/>
      <c r="BX3" s="143"/>
      <c r="CB3" s="143"/>
      <c r="CE3" s="143"/>
      <c r="CH3" s="143"/>
      <c r="CJ3" s="143"/>
      <c r="CK3" s="143"/>
      <c r="CL3" s="143"/>
      <c r="CN3" s="143"/>
      <c r="CP3" s="427"/>
      <c r="CQ3" s="427"/>
      <c r="CR3" s="428"/>
      <c r="CS3" s="427"/>
      <c r="CT3" s="427"/>
      <c r="CU3" s="427"/>
      <c r="CV3" s="427"/>
      <c r="CW3" s="427"/>
      <c r="CX3" s="427"/>
      <c r="CY3" s="429"/>
      <c r="CZ3" s="427"/>
      <c r="DA3" s="428"/>
      <c r="DB3" s="427"/>
      <c r="DC3" s="428"/>
      <c r="DD3" s="424"/>
      <c r="DK3" s="475"/>
      <c r="DL3" s="475"/>
      <c r="DM3" s="475"/>
      <c r="DN3" s="475"/>
      <c r="EB3" s="762"/>
      <c r="EK3" s="762"/>
      <c r="ET3" s="762"/>
      <c r="EU3" s="762"/>
      <c r="EV3" s="762"/>
      <c r="EW3" s="762"/>
    </row>
    <row r="4" spans="2:153" ht="12.75" customHeight="1">
      <c r="B4" s="95"/>
      <c r="C4" s="96">
        <v>-15.01</v>
      </c>
      <c r="D4" s="1043" t="s">
        <v>274</v>
      </c>
      <c r="E4" s="1043"/>
      <c r="F4" s="1043"/>
      <c r="G4" s="1043"/>
      <c r="H4" s="1043"/>
      <c r="I4" s="1043"/>
      <c r="J4" s="767"/>
      <c r="K4" s="97"/>
      <c r="L4" s="98"/>
      <c r="Q4" s="100"/>
      <c r="R4" s="100"/>
      <c r="S4" s="100"/>
      <c r="T4" s="100"/>
      <c r="U4" s="100"/>
      <c r="V4" s="100"/>
      <c r="AJ4" s="101"/>
      <c r="AK4" s="95"/>
      <c r="AL4" s="844"/>
      <c r="AM4" s="1034"/>
      <c r="AN4" s="1034"/>
      <c r="AO4" s="1034"/>
      <c r="AP4" s="1034"/>
      <c r="AQ4" s="1034"/>
      <c r="AR4" s="1034"/>
      <c r="AS4" s="1034"/>
      <c r="AT4" s="475"/>
      <c r="AU4" s="100"/>
      <c r="AV4" s="100"/>
      <c r="AW4" s="100"/>
      <c r="AX4" s="100"/>
      <c r="AY4" s="475"/>
      <c r="AZ4" s="475"/>
      <c r="BA4" s="475"/>
      <c r="BE4" s="475"/>
      <c r="BG4" s="475"/>
      <c r="BL4" s="101"/>
      <c r="BN4" s="95"/>
      <c r="BO4" s="101"/>
      <c r="BP4" s="101"/>
      <c r="BQ4" s="101"/>
      <c r="BR4" s="101"/>
      <c r="BS4" s="101"/>
      <c r="BT4" s="101"/>
      <c r="CP4" s="430"/>
      <c r="CQ4" s="427"/>
      <c r="CR4" s="427"/>
      <c r="CS4" s="427"/>
      <c r="CT4" s="427"/>
      <c r="CU4" s="427"/>
      <c r="CV4" s="427"/>
      <c r="CW4" s="427"/>
      <c r="CX4" s="427"/>
      <c r="CY4" s="429"/>
      <c r="CZ4" s="427"/>
      <c r="DA4" s="427"/>
      <c r="DB4" s="427"/>
      <c r="DC4" s="427"/>
      <c r="DD4" s="424"/>
      <c r="DK4" s="475"/>
      <c r="DL4" s="475"/>
      <c r="DM4" s="475"/>
      <c r="DN4" s="475"/>
    </row>
    <row r="5" spans="2:153">
      <c r="B5" s="95"/>
      <c r="D5" s="1043"/>
      <c r="E5" s="1043"/>
      <c r="F5" s="1043"/>
      <c r="G5" s="1043"/>
      <c r="H5" s="1043"/>
      <c r="I5" s="1043"/>
      <c r="J5" s="767"/>
      <c r="K5" s="103"/>
      <c r="L5" s="104"/>
      <c r="Q5" s="100"/>
      <c r="R5" s="100"/>
      <c r="S5" s="100"/>
      <c r="T5" s="100"/>
      <c r="U5" s="100"/>
      <c r="V5" s="100"/>
      <c r="AJ5" s="101"/>
      <c r="AK5" s="95"/>
      <c r="AL5" s="844"/>
      <c r="AM5" s="1034"/>
      <c r="AN5" s="1034"/>
      <c r="AO5" s="1034"/>
      <c r="AP5" s="1034"/>
      <c r="AQ5" s="1034"/>
      <c r="AR5" s="1034"/>
      <c r="AS5" s="1034"/>
      <c r="AT5" s="475"/>
      <c r="AU5" s="100"/>
      <c r="AV5" s="100"/>
      <c r="AW5" s="100"/>
      <c r="AX5" s="100"/>
      <c r="AY5" s="475"/>
      <c r="AZ5" s="475"/>
      <c r="BA5" s="475"/>
      <c r="BE5" s="475"/>
      <c r="BG5" s="475"/>
      <c r="BL5" s="101"/>
      <c r="BN5" s="95"/>
      <c r="BO5" s="101"/>
      <c r="BP5" s="101"/>
      <c r="BQ5" s="101"/>
      <c r="BR5" s="101"/>
      <c r="BS5" s="101"/>
      <c r="BT5" s="101"/>
      <c r="CP5" s="430"/>
      <c r="CQ5" s="427"/>
      <c r="CR5" s="427"/>
      <c r="CS5" s="427"/>
      <c r="CT5" s="427"/>
      <c r="CU5" s="427"/>
      <c r="CV5" s="427"/>
      <c r="CW5" s="427"/>
      <c r="CX5" s="427"/>
      <c r="CY5" s="429"/>
      <c r="CZ5" s="427"/>
      <c r="DA5" s="427"/>
      <c r="DB5" s="427"/>
      <c r="DC5" s="427"/>
      <c r="DD5" s="424"/>
      <c r="DK5" s="475"/>
      <c r="DL5" s="475"/>
      <c r="DM5" s="475"/>
      <c r="DN5" s="475"/>
    </row>
    <row r="6" spans="2:153">
      <c r="B6" s="95"/>
      <c r="C6" s="105"/>
      <c r="D6" s="105"/>
      <c r="E6" s="105"/>
      <c r="F6" s="105"/>
      <c r="G6" s="105"/>
      <c r="H6" s="105"/>
      <c r="I6" s="106"/>
      <c r="J6" s="106"/>
      <c r="K6" s="106"/>
      <c r="L6" s="106"/>
      <c r="M6" s="106"/>
      <c r="N6" s="106"/>
      <c r="O6" s="106"/>
      <c r="P6" s="106"/>
      <c r="Q6" s="106"/>
      <c r="AK6" s="95"/>
      <c r="AL6" s="105"/>
      <c r="AM6" s="105"/>
      <c r="AN6" s="106"/>
      <c r="AO6" s="106"/>
      <c r="AP6" s="106"/>
      <c r="AQ6" s="106"/>
      <c r="AR6" s="106"/>
      <c r="AS6" s="106"/>
      <c r="AT6" s="106"/>
      <c r="AW6" s="475"/>
      <c r="AY6" s="475"/>
      <c r="AZ6" s="475"/>
      <c r="BA6" s="475"/>
      <c r="BE6" s="475"/>
      <c r="BG6" s="475"/>
      <c r="BN6" s="95"/>
      <c r="BP6" s="475"/>
      <c r="BR6" s="475"/>
      <c r="BX6" s="762"/>
      <c r="CI6" s="762"/>
      <c r="CP6" s="430"/>
      <c r="CQ6" s="427"/>
      <c r="CR6" s="427"/>
      <c r="CS6" s="427"/>
      <c r="CT6" s="431"/>
      <c r="CU6" s="431"/>
      <c r="CV6" s="431"/>
      <c r="CW6" s="431"/>
      <c r="CX6" s="427"/>
      <c r="CY6" s="429"/>
      <c r="CZ6" s="427"/>
      <c r="DA6" s="427"/>
      <c r="DB6" s="427"/>
      <c r="DC6" s="427"/>
      <c r="DD6" s="424"/>
      <c r="DK6" s="475"/>
      <c r="DL6" s="475"/>
      <c r="DM6" s="475"/>
      <c r="DN6" s="475"/>
    </row>
    <row r="7" spans="2:153" s="113" customFormat="1">
      <c r="B7" s="1046" t="s">
        <v>198</v>
      </c>
      <c r="C7" s="108">
        <f>C4-0.01</f>
        <v>-15.02</v>
      </c>
      <c r="D7" s="108">
        <f>C7-0.01</f>
        <v>-15.03</v>
      </c>
      <c r="E7" s="766">
        <f>D7-0.01</f>
        <v>-15.04</v>
      </c>
      <c r="F7" s="110"/>
      <c r="G7" s="1050">
        <f>E7-0.01</f>
        <v>-15.049999999999999</v>
      </c>
      <c r="H7" s="1051"/>
      <c r="I7" s="1051"/>
      <c r="J7" s="111"/>
      <c r="K7" s="112"/>
      <c r="L7" s="112"/>
      <c r="M7" s="111"/>
      <c r="N7" s="112"/>
      <c r="O7" s="112"/>
      <c r="P7" s="111"/>
      <c r="Q7" s="112"/>
      <c r="R7" s="112"/>
      <c r="S7" s="111"/>
      <c r="T7" s="112"/>
      <c r="U7" s="112"/>
      <c r="V7" s="111"/>
      <c r="W7" s="112"/>
      <c r="X7" s="112"/>
      <c r="Y7" s="111"/>
      <c r="Z7" s="112"/>
      <c r="AA7" s="112"/>
      <c r="AB7" s="111"/>
      <c r="AC7" s="112"/>
      <c r="AD7" s="112"/>
      <c r="AE7" s="111"/>
      <c r="AF7" s="112"/>
      <c r="AG7" s="112"/>
      <c r="AH7" s="111"/>
      <c r="AI7" s="112"/>
      <c r="AJ7" s="110"/>
      <c r="AK7" s="1046" t="s">
        <v>198</v>
      </c>
      <c r="AL7" s="1050"/>
      <c r="AM7" s="1051"/>
      <c r="AN7" s="1051"/>
      <c r="AO7" s="111"/>
      <c r="AP7" s="112"/>
      <c r="AQ7" s="112"/>
      <c r="AR7" s="111"/>
      <c r="AS7" s="112"/>
      <c r="AT7" s="112"/>
      <c r="AU7" s="111"/>
      <c r="AV7" s="112"/>
      <c r="AW7" s="112"/>
      <c r="AX7" s="111"/>
      <c r="AY7" s="112"/>
      <c r="AZ7" s="112"/>
      <c r="BA7" s="111"/>
      <c r="BB7" s="112"/>
      <c r="BC7" s="112"/>
      <c r="BD7" s="111"/>
      <c r="BE7" s="112"/>
      <c r="BF7" s="112"/>
      <c r="BG7" s="111"/>
      <c r="BH7" s="112"/>
      <c r="BI7" s="112"/>
      <c r="BJ7" s="111"/>
      <c r="BK7" s="112"/>
      <c r="BL7" s="110"/>
      <c r="BN7" s="1046" t="s">
        <v>198</v>
      </c>
      <c r="BO7" s="766">
        <f>G7-0.01</f>
        <v>-15.059999999999999</v>
      </c>
      <c r="BP7" s="110"/>
      <c r="BQ7" s="766">
        <f>BO7-0.01</f>
        <v>-15.069999999999999</v>
      </c>
      <c r="BR7" s="114"/>
      <c r="BS7" s="766">
        <f>BQ7-0.01</f>
        <v>-15.079999999999998</v>
      </c>
      <c r="BT7" s="114"/>
      <c r="BU7" s="766">
        <f>BS7-0.01</f>
        <v>-15.089999999999998</v>
      </c>
      <c r="BV7" s="114"/>
      <c r="BW7" s="766">
        <f>BU7-0.01</f>
        <v>-15.099999999999998</v>
      </c>
      <c r="BX7" s="114"/>
      <c r="BY7" s="766">
        <f>BW7-0.01</f>
        <v>-15.109999999999998</v>
      </c>
      <c r="BZ7" s="845"/>
      <c r="CA7" s="845"/>
      <c r="CB7" s="114"/>
      <c r="CC7" s="296">
        <f>BY7-0.01</f>
        <v>-15.119999999999997</v>
      </c>
      <c r="CD7" s="766">
        <f>CC7-0.01</f>
        <v>-15.129999999999997</v>
      </c>
      <c r="CE7" s="114"/>
      <c r="CF7" s="296">
        <f>CD7-0.01</f>
        <v>-15.139999999999997</v>
      </c>
      <c r="CG7" s="766">
        <f>CF7-0.01</f>
        <v>-15.149999999999997</v>
      </c>
      <c r="CH7" s="114"/>
      <c r="CI7" s="766">
        <f>CG7-0.01</f>
        <v>-15.159999999999997</v>
      </c>
      <c r="CJ7" s="114"/>
      <c r="CK7" s="766">
        <f>CI7-0.01</f>
        <v>-15.169999999999996</v>
      </c>
      <c r="CL7" s="391"/>
      <c r="CM7" s="766">
        <f>CK7-0.01</f>
        <v>-15.179999999999996</v>
      </c>
      <c r="CN7" s="114"/>
      <c r="CP7" s="1058" t="s">
        <v>198</v>
      </c>
      <c r="CQ7" s="432">
        <f>[1]Feuil1!A1</f>
        <v>-15.189999999999996</v>
      </c>
      <c r="CR7" s="433"/>
      <c r="CS7" s="432">
        <f>CQ7-0.01</f>
        <v>-15.199999999999996</v>
      </c>
      <c r="CT7" s="434"/>
      <c r="CU7" s="434"/>
      <c r="CV7" s="434"/>
      <c r="CW7" s="435"/>
      <c r="CX7" s="1303">
        <f>CS7-0.01</f>
        <v>-15.209999999999996</v>
      </c>
      <c r="CY7" s="436"/>
      <c r="CZ7" s="432">
        <f>CX7-0.01</f>
        <v>-15.219999999999995</v>
      </c>
      <c r="DA7" s="433"/>
      <c r="DB7" s="432">
        <f>CZ7-0.01</f>
        <v>-15.229999999999995</v>
      </c>
      <c r="DC7" s="433"/>
      <c r="DD7" s="425"/>
      <c r="EB7" s="115"/>
      <c r="EK7" s="115"/>
      <c r="ET7" s="115"/>
      <c r="EU7" s="115"/>
      <c r="EV7" s="115"/>
      <c r="EW7" s="115"/>
    </row>
    <row r="8" spans="2:153" ht="12.75" customHeight="1">
      <c r="B8" s="1047"/>
      <c r="C8" s="1049" t="s">
        <v>300</v>
      </c>
      <c r="D8" s="1049" t="s">
        <v>199</v>
      </c>
      <c r="E8" s="1044" t="s">
        <v>354</v>
      </c>
      <c r="F8" s="1036"/>
      <c r="G8" s="389"/>
      <c r="H8" s="1199"/>
      <c r="I8" s="1199"/>
      <c r="J8" s="1199"/>
      <c r="K8" s="1199"/>
      <c r="L8" s="1199"/>
      <c r="M8" s="1199"/>
      <c r="N8" s="1199"/>
      <c r="O8" s="1199"/>
      <c r="P8" s="1199"/>
      <c r="Q8" s="1199"/>
      <c r="R8" s="1199"/>
      <c r="S8" s="1199"/>
      <c r="T8" s="1199"/>
      <c r="U8" s="1199"/>
      <c r="V8" s="1199"/>
      <c r="W8" s="1199"/>
      <c r="X8" s="1199"/>
      <c r="Y8" s="1199"/>
      <c r="Z8" s="1199"/>
      <c r="AA8" s="1199"/>
      <c r="AB8" s="1199"/>
      <c r="AC8" s="1199"/>
      <c r="AD8" s="1199"/>
      <c r="AE8" s="1199"/>
      <c r="AF8" s="1199"/>
      <c r="AG8" s="1199"/>
      <c r="AH8" s="1199"/>
      <c r="AI8" s="1199"/>
      <c r="AJ8" s="1200"/>
      <c r="AK8" s="1047"/>
      <c r="AL8" s="389"/>
      <c r="AM8" s="1199"/>
      <c r="AN8" s="1199"/>
      <c r="AO8" s="1199"/>
      <c r="AP8" s="1199"/>
      <c r="AQ8" s="1199"/>
      <c r="AR8" s="1199"/>
      <c r="AS8" s="1199"/>
      <c r="AT8" s="1199"/>
      <c r="AU8" s="1199"/>
      <c r="AV8" s="1199"/>
      <c r="AW8" s="1199"/>
      <c r="AX8" s="1199"/>
      <c r="AY8" s="1199"/>
      <c r="AZ8" s="1199"/>
      <c r="BA8" s="1199"/>
      <c r="BB8" s="1199"/>
      <c r="BC8" s="1199"/>
      <c r="BD8" s="1199"/>
      <c r="BE8" s="1199"/>
      <c r="BF8" s="1199"/>
      <c r="BG8" s="1199"/>
      <c r="BH8" s="1199"/>
      <c r="BI8" s="1199"/>
      <c r="BJ8" s="1199"/>
      <c r="BK8" s="1199"/>
      <c r="BL8" s="1200"/>
      <c r="BN8" s="1047"/>
      <c r="BO8" s="1035" t="s">
        <v>385</v>
      </c>
      <c r="BP8" s="1201"/>
      <c r="BQ8" s="1035" t="s">
        <v>497</v>
      </c>
      <c r="BR8" s="1036"/>
      <c r="BS8" s="1035" t="s">
        <v>386</v>
      </c>
      <c r="BT8" s="1045"/>
      <c r="BU8" s="1035" t="s">
        <v>387</v>
      </c>
      <c r="BV8" s="1036"/>
      <c r="BW8" s="1035" t="s">
        <v>388</v>
      </c>
      <c r="BX8" s="1036"/>
      <c r="BY8" s="1035" t="s">
        <v>389</v>
      </c>
      <c r="BZ8" s="1266"/>
      <c r="CA8" s="1266"/>
      <c r="CB8" s="1036"/>
      <c r="CC8" s="1285" t="s">
        <v>390</v>
      </c>
      <c r="CD8" s="1035" t="s">
        <v>391</v>
      </c>
      <c r="CE8" s="1036"/>
      <c r="CF8" s="1061" t="s">
        <v>392</v>
      </c>
      <c r="CG8" s="1035" t="s">
        <v>393</v>
      </c>
      <c r="CH8" s="1036"/>
      <c r="CI8" s="1035" t="s">
        <v>394</v>
      </c>
      <c r="CJ8" s="1052"/>
      <c r="CK8" s="1035" t="s">
        <v>341</v>
      </c>
      <c r="CL8" s="1036"/>
      <c r="CM8" s="1035" t="s">
        <v>395</v>
      </c>
      <c r="CN8" s="1052"/>
      <c r="CP8" s="1059"/>
      <c r="CQ8" s="1035" t="s">
        <v>396</v>
      </c>
      <c r="CR8" s="1052"/>
      <c r="CS8" s="389" t="s">
        <v>200</v>
      </c>
      <c r="CT8" s="431"/>
      <c r="CU8" s="431"/>
      <c r="CV8" s="431"/>
      <c r="CW8" s="437"/>
      <c r="CX8" s="1266" t="s">
        <v>276</v>
      </c>
      <c r="CY8" s="1052"/>
      <c r="CZ8" s="1035" t="s">
        <v>355</v>
      </c>
      <c r="DA8" s="1052"/>
      <c r="DB8" s="1035" t="s">
        <v>356</v>
      </c>
      <c r="DC8" s="1052"/>
      <c r="DD8" s="424"/>
      <c r="DK8" s="475"/>
      <c r="DL8" s="475"/>
      <c r="DM8" s="475"/>
      <c r="DN8" s="475"/>
      <c r="EB8" s="762"/>
      <c r="EK8" s="762"/>
      <c r="ET8" s="762"/>
      <c r="EU8" s="762"/>
      <c r="EV8" s="762"/>
      <c r="EW8" s="762"/>
    </row>
    <row r="9" spans="2:153">
      <c r="B9" s="1047"/>
      <c r="C9" s="1049"/>
      <c r="D9" s="1049"/>
      <c r="E9" s="1038"/>
      <c r="F9" s="1036"/>
      <c r="G9" s="389"/>
      <c r="H9" s="1199"/>
      <c r="I9" s="1199"/>
      <c r="J9" s="1199"/>
      <c r="K9" s="1199"/>
      <c r="L9" s="1199"/>
      <c r="M9" s="1199"/>
      <c r="N9" s="1199"/>
      <c r="O9" s="1199"/>
      <c r="P9" s="1199"/>
      <c r="Q9" s="1199"/>
      <c r="R9" s="1199"/>
      <c r="S9" s="1199"/>
      <c r="T9" s="1199"/>
      <c r="U9" s="1199"/>
      <c r="V9" s="1199"/>
      <c r="W9" s="1199"/>
      <c r="X9" s="1199"/>
      <c r="Y9" s="1199"/>
      <c r="Z9" s="1199"/>
      <c r="AA9" s="1199"/>
      <c r="AB9" s="1199"/>
      <c r="AC9" s="1199"/>
      <c r="AD9" s="1199"/>
      <c r="AE9" s="1199"/>
      <c r="AF9" s="1199"/>
      <c r="AG9" s="1199"/>
      <c r="AH9" s="1199"/>
      <c r="AI9" s="1199"/>
      <c r="AJ9" s="1200"/>
      <c r="AK9" s="1047"/>
      <c r="AL9" s="389"/>
      <c r="AM9" s="1199"/>
      <c r="AN9" s="1199"/>
      <c r="AO9" s="1199"/>
      <c r="AP9" s="1199"/>
      <c r="AQ9" s="1199"/>
      <c r="AR9" s="1199"/>
      <c r="AS9" s="1199"/>
      <c r="AT9" s="1199"/>
      <c r="AU9" s="1199"/>
      <c r="AV9" s="1199"/>
      <c r="AW9" s="1199"/>
      <c r="AX9" s="1199"/>
      <c r="AY9" s="1199"/>
      <c r="AZ9" s="1199"/>
      <c r="BA9" s="1199"/>
      <c r="BB9" s="1199"/>
      <c r="BC9" s="1199"/>
      <c r="BD9" s="1199"/>
      <c r="BE9" s="1199"/>
      <c r="BF9" s="1199"/>
      <c r="BG9" s="1199"/>
      <c r="BH9" s="1199"/>
      <c r="BI9" s="1199"/>
      <c r="BJ9" s="1199"/>
      <c r="BK9" s="1199"/>
      <c r="BL9" s="1200"/>
      <c r="BN9" s="1047"/>
      <c r="BO9" s="1202"/>
      <c r="BP9" s="1201"/>
      <c r="BQ9" s="1035"/>
      <c r="BR9" s="1036"/>
      <c r="BS9" s="1035"/>
      <c r="BT9" s="1045"/>
      <c r="BU9" s="1035"/>
      <c r="BV9" s="1036"/>
      <c r="BW9" s="1035"/>
      <c r="BX9" s="1036"/>
      <c r="BY9" s="1035"/>
      <c r="BZ9" s="1266"/>
      <c r="CA9" s="1266"/>
      <c r="CB9" s="1036"/>
      <c r="CC9" s="1285"/>
      <c r="CD9" s="1035"/>
      <c r="CE9" s="1036"/>
      <c r="CF9" s="1061"/>
      <c r="CG9" s="1035"/>
      <c r="CH9" s="1036"/>
      <c r="CI9" s="1035"/>
      <c r="CJ9" s="1052"/>
      <c r="CK9" s="1035"/>
      <c r="CL9" s="1036"/>
      <c r="CM9" s="1035"/>
      <c r="CN9" s="1052"/>
      <c r="CP9" s="1059"/>
      <c r="CQ9" s="1035"/>
      <c r="CR9" s="1052"/>
      <c r="CS9" s="389"/>
      <c r="CT9" s="431"/>
      <c r="CU9" s="431"/>
      <c r="CV9" s="431"/>
      <c r="CW9" s="437"/>
      <c r="CX9" s="1266"/>
      <c r="CY9" s="1052"/>
      <c r="CZ9" s="1035"/>
      <c r="DA9" s="1052"/>
      <c r="DB9" s="1035"/>
      <c r="DC9" s="1052"/>
      <c r="DD9" s="424"/>
      <c r="DK9" s="475"/>
      <c r="DL9" s="475"/>
      <c r="DM9" s="475"/>
      <c r="DN9" s="475"/>
      <c r="EB9" s="762"/>
      <c r="EK9" s="762"/>
      <c r="ET9" s="762"/>
      <c r="EU9" s="762"/>
      <c r="EV9" s="762"/>
      <c r="EW9" s="762"/>
    </row>
    <row r="10" spans="2:153">
      <c r="B10" s="1047"/>
      <c r="C10" s="1049"/>
      <c r="D10" s="1049"/>
      <c r="E10" s="1038"/>
      <c r="F10" s="1036"/>
      <c r="G10" s="389"/>
      <c r="H10" s="1199"/>
      <c r="I10" s="1199"/>
      <c r="J10" s="1199"/>
      <c r="K10" s="1199"/>
      <c r="L10" s="1199"/>
      <c r="M10" s="1199"/>
      <c r="N10" s="1199"/>
      <c r="O10" s="1199"/>
      <c r="P10" s="1199"/>
      <c r="Q10" s="1199"/>
      <c r="R10" s="1199"/>
      <c r="S10" s="1199"/>
      <c r="T10" s="1199"/>
      <c r="U10" s="1199"/>
      <c r="V10" s="1199"/>
      <c r="W10" s="1199"/>
      <c r="X10" s="1199"/>
      <c r="Y10" s="1199"/>
      <c r="Z10" s="1199"/>
      <c r="AA10" s="1199"/>
      <c r="AB10" s="1199"/>
      <c r="AC10" s="1199"/>
      <c r="AD10" s="1199"/>
      <c r="AE10" s="1199"/>
      <c r="AF10" s="1199"/>
      <c r="AG10" s="1199"/>
      <c r="AH10" s="1199"/>
      <c r="AI10" s="1199"/>
      <c r="AJ10" s="1200"/>
      <c r="AK10" s="1047"/>
      <c r="AL10" s="389"/>
      <c r="AM10" s="1199"/>
      <c r="AN10" s="1199"/>
      <c r="AO10" s="1199"/>
      <c r="AP10" s="1199"/>
      <c r="AQ10" s="1199"/>
      <c r="AR10" s="1199"/>
      <c r="AS10" s="1199"/>
      <c r="AT10" s="1199"/>
      <c r="AU10" s="1199"/>
      <c r="AV10" s="1199"/>
      <c r="AW10" s="1199"/>
      <c r="AX10" s="1199"/>
      <c r="AY10" s="1199"/>
      <c r="AZ10" s="1199"/>
      <c r="BA10" s="1199"/>
      <c r="BB10" s="1199"/>
      <c r="BC10" s="1199"/>
      <c r="BD10" s="1199"/>
      <c r="BE10" s="1199"/>
      <c r="BF10" s="1199"/>
      <c r="BG10" s="1199"/>
      <c r="BH10" s="1199"/>
      <c r="BI10" s="1199"/>
      <c r="BJ10" s="1199"/>
      <c r="BK10" s="1199"/>
      <c r="BL10" s="1200"/>
      <c r="BN10" s="1047"/>
      <c r="BO10" s="1202"/>
      <c r="BP10" s="1201"/>
      <c r="BQ10" s="1035"/>
      <c r="BR10" s="1036"/>
      <c r="BS10" s="1035"/>
      <c r="BT10" s="1045"/>
      <c r="BU10" s="1035"/>
      <c r="BV10" s="1036"/>
      <c r="BW10" s="1035"/>
      <c r="BX10" s="1036"/>
      <c r="BY10" s="1035"/>
      <c r="BZ10" s="1266"/>
      <c r="CA10" s="1266"/>
      <c r="CB10" s="1036"/>
      <c r="CC10" s="1285"/>
      <c r="CD10" s="1035"/>
      <c r="CE10" s="1036"/>
      <c r="CF10" s="1061"/>
      <c r="CG10" s="1035"/>
      <c r="CH10" s="1036"/>
      <c r="CI10" s="1035"/>
      <c r="CJ10" s="1052"/>
      <c r="CK10" s="1035"/>
      <c r="CL10" s="1036"/>
      <c r="CM10" s="1053"/>
      <c r="CN10" s="1054"/>
      <c r="CP10" s="1059"/>
      <c r="CQ10" s="1035"/>
      <c r="CR10" s="1052"/>
      <c r="CS10" s="389"/>
      <c r="CT10" s="431"/>
      <c r="CU10" s="431"/>
      <c r="CV10" s="431"/>
      <c r="CW10" s="437"/>
      <c r="CX10" s="1266"/>
      <c r="CY10" s="1052"/>
      <c r="CZ10" s="1035"/>
      <c r="DA10" s="1052"/>
      <c r="DB10" s="1035"/>
      <c r="DC10" s="1052"/>
      <c r="DD10" s="424"/>
      <c r="DK10" s="475"/>
      <c r="DL10" s="475"/>
      <c r="DM10" s="475"/>
      <c r="DN10" s="475"/>
      <c r="EB10" s="762"/>
      <c r="EK10" s="762"/>
      <c r="ET10" s="762"/>
      <c r="EU10" s="762"/>
      <c r="EV10" s="762"/>
      <c r="EW10" s="762"/>
    </row>
    <row r="11" spans="2:153" ht="12.75" customHeight="1">
      <c r="B11" s="1047"/>
      <c r="C11" s="1049"/>
      <c r="D11" s="1049"/>
      <c r="E11" s="1038"/>
      <c r="F11" s="1036"/>
      <c r="G11" s="389"/>
      <c r="H11" s="1199"/>
      <c r="I11" s="1199"/>
      <c r="J11" s="1199"/>
      <c r="K11" s="1199"/>
      <c r="L11" s="1199"/>
      <c r="M11" s="1199"/>
      <c r="N11" s="1199"/>
      <c r="O11" s="1199"/>
      <c r="P11" s="1199"/>
      <c r="Q11" s="1199"/>
      <c r="R11" s="1199"/>
      <c r="S11" s="1199"/>
      <c r="T11" s="1199"/>
      <c r="U11" s="1199"/>
      <c r="V11" s="1199"/>
      <c r="W11" s="1199"/>
      <c r="X11" s="1199"/>
      <c r="Y11" s="1199"/>
      <c r="Z11" s="1199"/>
      <c r="AA11" s="1199"/>
      <c r="AB11" s="1199"/>
      <c r="AC11" s="1199"/>
      <c r="AD11" s="1199"/>
      <c r="AE11" s="1199"/>
      <c r="AF11" s="1199"/>
      <c r="AG11" s="1199"/>
      <c r="AH11" s="1199"/>
      <c r="AI11" s="1199"/>
      <c r="AJ11" s="1200"/>
      <c r="AK11" s="1047"/>
      <c r="AL11" s="389"/>
      <c r="AM11" s="1199"/>
      <c r="AN11" s="1199"/>
      <c r="AO11" s="1199"/>
      <c r="AP11" s="1199"/>
      <c r="AQ11" s="1199"/>
      <c r="AR11" s="1199"/>
      <c r="AS11" s="1199"/>
      <c r="AT11" s="1199"/>
      <c r="AU11" s="1199"/>
      <c r="AV11" s="1199"/>
      <c r="AW11" s="1199"/>
      <c r="AX11" s="1199"/>
      <c r="AY11" s="1199"/>
      <c r="AZ11" s="1199"/>
      <c r="BA11" s="1199"/>
      <c r="BB11" s="1199"/>
      <c r="BC11" s="1199"/>
      <c r="BD11" s="1199"/>
      <c r="BE11" s="1199"/>
      <c r="BF11" s="1199"/>
      <c r="BG11" s="1199"/>
      <c r="BH11" s="1199"/>
      <c r="BI11" s="1199"/>
      <c r="BJ11" s="1199"/>
      <c r="BK11" s="1199"/>
      <c r="BL11" s="1200"/>
      <c r="BN11" s="1047"/>
      <c r="BO11" s="1202"/>
      <c r="BP11" s="1201"/>
      <c r="BQ11" s="1035"/>
      <c r="BR11" s="1036"/>
      <c r="BS11" s="1035"/>
      <c r="BT11" s="1045"/>
      <c r="BU11" s="1035"/>
      <c r="BV11" s="1036"/>
      <c r="BW11" s="1035"/>
      <c r="BX11" s="1036"/>
      <c r="BY11" s="1035"/>
      <c r="BZ11" s="1266"/>
      <c r="CA11" s="1266"/>
      <c r="CB11" s="1036"/>
      <c r="CC11" s="1285"/>
      <c r="CD11" s="1035"/>
      <c r="CE11" s="1036"/>
      <c r="CF11" s="1061"/>
      <c r="CG11" s="1035"/>
      <c r="CH11" s="1036"/>
      <c r="CI11" s="1035"/>
      <c r="CJ11" s="1052"/>
      <c r="CK11" s="1035"/>
      <c r="CL11" s="1036"/>
      <c r="CM11" s="1316" t="s">
        <v>201</v>
      </c>
      <c r="CN11" s="1317">
        <v>1</v>
      </c>
      <c r="CP11" s="1059"/>
      <c r="CQ11" s="1035"/>
      <c r="CR11" s="1052"/>
      <c r="CS11" s="389"/>
      <c r="CT11" s="431"/>
      <c r="CU11" s="431"/>
      <c r="CV11" s="431"/>
      <c r="CW11" s="437"/>
      <c r="CX11" s="1266"/>
      <c r="CY11" s="1052"/>
      <c r="CZ11" s="1035"/>
      <c r="DA11" s="1052"/>
      <c r="DB11" s="1035"/>
      <c r="DC11" s="1052"/>
      <c r="DD11" s="424"/>
      <c r="DK11" s="475"/>
      <c r="DL11" s="475"/>
      <c r="DM11" s="475"/>
      <c r="DN11" s="475"/>
      <c r="EB11" s="762"/>
      <c r="EK11" s="762"/>
      <c r="ET11" s="762"/>
      <c r="EU11" s="762"/>
      <c r="EV11" s="762"/>
      <c r="EW11" s="762"/>
    </row>
    <row r="12" spans="2:153">
      <c r="B12" s="1047"/>
      <c r="C12" s="1203"/>
      <c r="D12" s="1203"/>
      <c r="E12" s="1038"/>
      <c r="F12" s="1036"/>
      <c r="G12" s="389"/>
      <c r="H12" s="1199"/>
      <c r="I12" s="1199" t="s">
        <v>202</v>
      </c>
      <c r="J12" s="1199"/>
      <c r="K12" s="1199"/>
      <c r="L12" s="1199"/>
      <c r="M12" s="1199"/>
      <c r="N12" s="1199"/>
      <c r="O12" s="1199"/>
      <c r="P12" s="1199"/>
      <c r="Q12" s="1199"/>
      <c r="R12" s="1199"/>
      <c r="S12" s="1199"/>
      <c r="T12" s="1199"/>
      <c r="U12" s="1199"/>
      <c r="V12" s="1199"/>
      <c r="W12" s="1199"/>
      <c r="X12" s="1199"/>
      <c r="Y12" s="1199"/>
      <c r="Z12" s="1199"/>
      <c r="AA12" s="1199"/>
      <c r="AB12" s="1199"/>
      <c r="AC12" s="1199"/>
      <c r="AD12" s="1199"/>
      <c r="AE12" s="1199"/>
      <c r="AF12" s="1199"/>
      <c r="AG12" s="1199"/>
      <c r="AH12" s="1199"/>
      <c r="AI12" s="1199"/>
      <c r="AJ12" s="1200"/>
      <c r="AK12" s="1047"/>
      <c r="AL12" s="389"/>
      <c r="AM12" s="1199"/>
      <c r="AN12" s="1199" t="s">
        <v>202</v>
      </c>
      <c r="AO12" s="1199"/>
      <c r="AP12" s="1199"/>
      <c r="AQ12" s="1199"/>
      <c r="AR12" s="1199"/>
      <c r="AS12" s="1199"/>
      <c r="AT12" s="1199"/>
      <c r="AU12" s="1199"/>
      <c r="AV12" s="1199"/>
      <c r="AW12" s="1199"/>
      <c r="AX12" s="1199"/>
      <c r="AY12" s="1199"/>
      <c r="AZ12" s="1199"/>
      <c r="BA12" s="1199"/>
      <c r="BB12" s="1199"/>
      <c r="BC12" s="1199"/>
      <c r="BD12" s="1199"/>
      <c r="BE12" s="1199"/>
      <c r="BF12" s="1199"/>
      <c r="BG12" s="1199"/>
      <c r="BH12" s="1199"/>
      <c r="BI12" s="1199"/>
      <c r="BJ12" s="1199"/>
      <c r="BK12" s="1199"/>
      <c r="BL12" s="1200"/>
      <c r="BN12" s="1047"/>
      <c r="BO12" s="1204"/>
      <c r="BP12" s="1205"/>
      <c r="BQ12" s="1038"/>
      <c r="BR12" s="1036"/>
      <c r="BS12" s="1044"/>
      <c r="BT12" s="1045"/>
      <c r="BU12" s="1038"/>
      <c r="BV12" s="1036"/>
      <c r="BW12" s="1038"/>
      <c r="BX12" s="1036"/>
      <c r="BY12" s="1038"/>
      <c r="BZ12" s="1267"/>
      <c r="CA12" s="1267"/>
      <c r="CB12" s="1036"/>
      <c r="CC12" s="1285"/>
      <c r="CD12" s="1038"/>
      <c r="CE12" s="1036"/>
      <c r="CF12" s="1061"/>
      <c r="CG12" s="1038"/>
      <c r="CH12" s="1036"/>
      <c r="CI12" s="1035"/>
      <c r="CJ12" s="1052"/>
      <c r="CK12" s="1038"/>
      <c r="CL12" s="1036"/>
      <c r="CM12" s="1318"/>
      <c r="CN12" s="1319"/>
      <c r="CP12" s="1059"/>
      <c r="CQ12" s="1035"/>
      <c r="CR12" s="1052"/>
      <c r="CS12" s="438"/>
      <c r="CT12" s="431"/>
      <c r="CU12" s="431"/>
      <c r="CV12" s="431"/>
      <c r="CW12" s="437"/>
      <c r="CX12" s="1266"/>
      <c r="CY12" s="1052"/>
      <c r="CZ12" s="1035"/>
      <c r="DA12" s="1052"/>
      <c r="DB12" s="1035"/>
      <c r="DC12" s="1052"/>
      <c r="DD12" s="424"/>
      <c r="DK12" s="475"/>
      <c r="DL12" s="475"/>
      <c r="DM12" s="475"/>
      <c r="DN12" s="475"/>
      <c r="EB12" s="762"/>
      <c r="EK12" s="762"/>
      <c r="ET12" s="762"/>
      <c r="EU12" s="762"/>
      <c r="EV12" s="762"/>
      <c r="EW12" s="762"/>
    </row>
    <row r="13" spans="2:153">
      <c r="B13" s="1047"/>
      <c r="C13" s="1203"/>
      <c r="D13" s="1203"/>
      <c r="E13" s="1038"/>
      <c r="F13" s="1036"/>
      <c r="G13" s="389"/>
      <c r="H13" s="1199"/>
      <c r="I13" s="1199"/>
      <c r="J13" s="1199"/>
      <c r="K13" s="1199"/>
      <c r="L13" s="1199"/>
      <c r="M13" s="1199"/>
      <c r="N13" s="1199"/>
      <c r="O13" s="1199"/>
      <c r="P13" s="1199"/>
      <c r="Q13" s="1199"/>
      <c r="R13" s="1199"/>
      <c r="S13" s="1199"/>
      <c r="T13" s="1199"/>
      <c r="U13" s="1199"/>
      <c r="V13" s="1199"/>
      <c r="W13" s="1199"/>
      <c r="X13" s="1199"/>
      <c r="Y13" s="1199"/>
      <c r="Z13" s="1199"/>
      <c r="AA13" s="1199"/>
      <c r="AB13" s="1199"/>
      <c r="AC13" s="1199"/>
      <c r="AD13" s="1199"/>
      <c r="AE13" s="1199"/>
      <c r="AF13" s="1199"/>
      <c r="AG13" s="1199"/>
      <c r="AH13" s="1199"/>
      <c r="AI13" s="1199"/>
      <c r="AJ13" s="1200"/>
      <c r="AK13" s="1047"/>
      <c r="AL13" s="389"/>
      <c r="AM13" s="1199"/>
      <c r="AN13" s="1199"/>
      <c r="AO13" s="1199"/>
      <c r="AP13" s="1199"/>
      <c r="AQ13" s="1199"/>
      <c r="AR13" s="1199"/>
      <c r="AS13" s="1199"/>
      <c r="AT13" s="1199"/>
      <c r="AU13" s="1199"/>
      <c r="AV13" s="1199"/>
      <c r="AW13" s="1199"/>
      <c r="AX13" s="1199"/>
      <c r="AY13" s="1199"/>
      <c r="AZ13" s="1199"/>
      <c r="BA13" s="1199"/>
      <c r="BB13" s="1199"/>
      <c r="BC13" s="1199"/>
      <c r="BD13" s="1199"/>
      <c r="BE13" s="1199"/>
      <c r="BF13" s="1199"/>
      <c r="BG13" s="1199"/>
      <c r="BH13" s="1199"/>
      <c r="BI13" s="1199"/>
      <c r="BJ13" s="1199"/>
      <c r="BK13" s="1199"/>
      <c r="BL13" s="1200"/>
      <c r="BN13" s="1047"/>
      <c r="BO13" s="1204"/>
      <c r="BP13" s="1205"/>
      <c r="BQ13" s="1038"/>
      <c r="BR13" s="1036"/>
      <c r="BS13" s="1044"/>
      <c r="BT13" s="1045"/>
      <c r="BU13" s="1038"/>
      <c r="BV13" s="1036"/>
      <c r="BW13" s="1038"/>
      <c r="BX13" s="1036"/>
      <c r="BY13" s="1038"/>
      <c r="BZ13" s="1267"/>
      <c r="CA13" s="1267"/>
      <c r="CB13" s="1036"/>
      <c r="CC13" s="1285"/>
      <c r="CD13" s="1038"/>
      <c r="CE13" s="1036"/>
      <c r="CF13" s="1061"/>
      <c r="CG13" s="1038"/>
      <c r="CH13" s="1036"/>
      <c r="CI13" s="1035"/>
      <c r="CJ13" s="1052"/>
      <c r="CK13" s="1062"/>
      <c r="CL13" s="1063"/>
      <c r="CM13" s="1320"/>
      <c r="CN13" s="1321"/>
      <c r="CP13" s="1059"/>
      <c r="CQ13" s="1035"/>
      <c r="CR13" s="1052"/>
      <c r="CS13" s="36" t="s">
        <v>86</v>
      </c>
      <c r="CT13" s="439">
        <v>1</v>
      </c>
      <c r="CU13" s="431"/>
      <c r="CV13" s="50" t="s">
        <v>112</v>
      </c>
      <c r="CW13" s="440">
        <v>8</v>
      </c>
      <c r="CX13" s="1266"/>
      <c r="CY13" s="1052"/>
      <c r="CZ13" s="1035"/>
      <c r="DA13" s="1052"/>
      <c r="DB13" s="1035"/>
      <c r="DC13" s="1052"/>
      <c r="DD13" s="424"/>
      <c r="DK13" s="475"/>
      <c r="DL13" s="475"/>
      <c r="DM13" s="475"/>
      <c r="DN13" s="475"/>
      <c r="EB13" s="762"/>
      <c r="EK13" s="762"/>
      <c r="ET13" s="762"/>
      <c r="EU13" s="762"/>
      <c r="EV13" s="762"/>
      <c r="EW13" s="762"/>
    </row>
    <row r="14" spans="2:153" ht="12.75" customHeight="1">
      <c r="B14" s="1047"/>
      <c r="C14" s="1203"/>
      <c r="D14" s="1203"/>
      <c r="E14" s="1038"/>
      <c r="F14" s="1036"/>
      <c r="G14" s="389"/>
      <c r="H14" s="1199"/>
      <c r="I14" s="1199"/>
      <c r="J14" s="1199"/>
      <c r="K14" s="1199"/>
      <c r="L14" s="1199"/>
      <c r="M14" s="1199"/>
      <c r="N14" s="1199"/>
      <c r="O14" s="1199"/>
      <c r="P14" s="1199"/>
      <c r="Q14" s="1199"/>
      <c r="R14" s="1199"/>
      <c r="S14" s="1199"/>
      <c r="T14" s="1199"/>
      <c r="U14" s="1199"/>
      <c r="V14" s="1199"/>
      <c r="W14" s="1199"/>
      <c r="X14" s="1199"/>
      <c r="Y14" s="1199"/>
      <c r="Z14" s="1199"/>
      <c r="AA14" s="1199"/>
      <c r="AB14" s="1199"/>
      <c r="AC14" s="1199"/>
      <c r="AD14" s="1199"/>
      <c r="AE14" s="1199"/>
      <c r="AF14" s="1199"/>
      <c r="AG14" s="1199"/>
      <c r="AH14" s="1199"/>
      <c r="AI14" s="1199"/>
      <c r="AJ14" s="1200"/>
      <c r="AK14" s="1047"/>
      <c r="AL14" s="389"/>
      <c r="AM14" s="1199"/>
      <c r="AN14" s="1199"/>
      <c r="AO14" s="1199"/>
      <c r="AP14" s="1199"/>
      <c r="AQ14" s="1199"/>
      <c r="AR14" s="1199"/>
      <c r="AS14" s="1199"/>
      <c r="AT14" s="1199"/>
      <c r="AU14" s="1199"/>
      <c r="AV14" s="1199"/>
      <c r="AW14" s="1199"/>
      <c r="AX14" s="1199"/>
      <c r="AY14" s="1199"/>
      <c r="AZ14" s="1199"/>
      <c r="BA14" s="1199"/>
      <c r="BB14" s="1199"/>
      <c r="BC14" s="1199"/>
      <c r="BD14" s="1199"/>
      <c r="BE14" s="1199"/>
      <c r="BF14" s="1199"/>
      <c r="BG14" s="1199"/>
      <c r="BH14" s="1199"/>
      <c r="BI14" s="1199"/>
      <c r="BJ14" s="1199"/>
      <c r="BK14" s="1199"/>
      <c r="BL14" s="1200"/>
      <c r="BN14" s="1047"/>
      <c r="BO14" s="1206" t="s">
        <v>203</v>
      </c>
      <c r="BP14" s="1205"/>
      <c r="BQ14" s="1038"/>
      <c r="BR14" s="1036"/>
      <c r="BS14" s="1044"/>
      <c r="BT14" s="1045"/>
      <c r="BU14" s="1038"/>
      <c r="BV14" s="1036"/>
      <c r="BW14" s="1038"/>
      <c r="BX14" s="1036"/>
      <c r="BY14" s="1292" t="s">
        <v>217</v>
      </c>
      <c r="BZ14" s="1293"/>
      <c r="CA14" s="1294"/>
      <c r="CB14" s="1295">
        <v>1</v>
      </c>
      <c r="CC14" s="1285"/>
      <c r="CD14" s="1038"/>
      <c r="CE14" s="1036"/>
      <c r="CF14" s="1061"/>
      <c r="CG14" s="1038"/>
      <c r="CH14" s="1036"/>
      <c r="CI14" s="1035"/>
      <c r="CJ14" s="1052"/>
      <c r="CK14" s="390"/>
      <c r="CL14" s="390"/>
      <c r="CM14" s="1316" t="s">
        <v>204</v>
      </c>
      <c r="CN14" s="1317">
        <v>2</v>
      </c>
      <c r="CP14" s="1059"/>
      <c r="CQ14" s="441"/>
      <c r="CR14" s="442"/>
      <c r="CS14" s="36" t="s">
        <v>88</v>
      </c>
      <c r="CT14" s="439">
        <v>2</v>
      </c>
      <c r="CU14" s="431"/>
      <c r="CV14" s="50" t="s">
        <v>126</v>
      </c>
      <c r="CW14" s="440">
        <v>9</v>
      </c>
      <c r="CX14" s="1266"/>
      <c r="CY14" s="1052"/>
      <c r="CZ14" s="1035"/>
      <c r="DA14" s="1052"/>
      <c r="DB14" s="1035"/>
      <c r="DC14" s="1052"/>
      <c r="DD14" s="424"/>
      <c r="DK14" s="475"/>
      <c r="DL14" s="475"/>
      <c r="DM14" s="475"/>
      <c r="DN14" s="475"/>
      <c r="EB14" s="762"/>
      <c r="EK14" s="762"/>
      <c r="ET14" s="762"/>
      <c r="EU14" s="762"/>
      <c r="EV14" s="762"/>
      <c r="EW14" s="762"/>
    </row>
    <row r="15" spans="2:153" ht="12.75" customHeight="1">
      <c r="B15" s="1047"/>
      <c r="C15" s="1203"/>
      <c r="D15" s="1203"/>
      <c r="E15" s="1038"/>
      <c r="F15" s="1036"/>
      <c r="G15" s="389"/>
      <c r="H15" s="1199"/>
      <c r="I15" s="1199"/>
      <c r="J15" s="1199"/>
      <c r="K15" s="1199"/>
      <c r="L15" s="1199"/>
      <c r="M15" s="1199"/>
      <c r="N15" s="1199"/>
      <c r="O15" s="1199"/>
      <c r="P15" s="1199"/>
      <c r="Q15" s="1199"/>
      <c r="R15" s="1199"/>
      <c r="S15" s="1199"/>
      <c r="T15" s="1199"/>
      <c r="U15" s="1199"/>
      <c r="V15" s="1199"/>
      <c r="W15" s="1199"/>
      <c r="X15" s="1199"/>
      <c r="Y15" s="1199"/>
      <c r="Z15" s="1199"/>
      <c r="AA15" s="1199"/>
      <c r="AB15" s="1199"/>
      <c r="AC15" s="1199"/>
      <c r="AD15" s="1199"/>
      <c r="AE15" s="1199"/>
      <c r="AF15" s="1199"/>
      <c r="AG15" s="1199"/>
      <c r="AH15" s="1199"/>
      <c r="AI15" s="1199"/>
      <c r="AJ15" s="1200"/>
      <c r="AK15" s="1047"/>
      <c r="AL15" s="389"/>
      <c r="AM15" s="1199"/>
      <c r="AN15" s="1199"/>
      <c r="AO15" s="1199"/>
      <c r="AP15" s="1199"/>
      <c r="AQ15" s="1199"/>
      <c r="AR15" s="1199"/>
      <c r="AS15" s="1199"/>
      <c r="AT15" s="1199"/>
      <c r="AU15" s="1199"/>
      <c r="AV15" s="1199"/>
      <c r="AW15" s="1199"/>
      <c r="AX15" s="1199"/>
      <c r="AY15" s="1199"/>
      <c r="AZ15" s="1199"/>
      <c r="BA15" s="1199"/>
      <c r="BB15" s="1199"/>
      <c r="BC15" s="1199"/>
      <c r="BD15" s="1199"/>
      <c r="BE15" s="1199"/>
      <c r="BF15" s="1199"/>
      <c r="BG15" s="1199"/>
      <c r="BH15" s="1199"/>
      <c r="BI15" s="1199"/>
      <c r="BJ15" s="1199"/>
      <c r="BK15" s="1199"/>
      <c r="BL15" s="1200"/>
      <c r="BN15" s="1047"/>
      <c r="BO15" s="1204"/>
      <c r="BP15" s="1205"/>
      <c r="BQ15" s="1038"/>
      <c r="BR15" s="1036"/>
      <c r="BS15" s="1044"/>
      <c r="BT15" s="1045"/>
      <c r="BU15" s="1038"/>
      <c r="BV15" s="1036"/>
      <c r="BW15" s="1038"/>
      <c r="BX15" s="1036"/>
      <c r="BY15" s="1296" t="s">
        <v>504</v>
      </c>
      <c r="BZ15" s="1297"/>
      <c r="CA15" s="1298"/>
      <c r="CB15" s="1295">
        <v>2</v>
      </c>
      <c r="CC15" s="1285"/>
      <c r="CD15" s="1038"/>
      <c r="CE15" s="1036"/>
      <c r="CF15" s="1061"/>
      <c r="CG15" s="1038"/>
      <c r="CH15" s="1036"/>
      <c r="CI15" s="1035"/>
      <c r="CJ15" s="1052"/>
      <c r="CK15" s="390"/>
      <c r="CL15" s="390"/>
      <c r="CM15" s="1320"/>
      <c r="CN15" s="1321"/>
      <c r="CP15" s="1059"/>
      <c r="CQ15" s="441"/>
      <c r="CR15" s="442"/>
      <c r="CS15" s="36" t="s">
        <v>91</v>
      </c>
      <c r="CT15" s="439">
        <v>3</v>
      </c>
      <c r="CU15" s="431"/>
      <c r="CV15" s="50"/>
      <c r="CW15" s="440"/>
      <c r="CX15" s="1266"/>
      <c r="CY15" s="1052"/>
      <c r="CZ15" s="1035"/>
      <c r="DA15" s="1052"/>
      <c r="DB15" s="1035"/>
      <c r="DC15" s="1052"/>
      <c r="DD15" s="424"/>
      <c r="DK15" s="475"/>
      <c r="DL15" s="475"/>
      <c r="DM15" s="475"/>
      <c r="DN15" s="475"/>
      <c r="EB15" s="762"/>
      <c r="EK15" s="762"/>
      <c r="ET15" s="762"/>
      <c r="EU15" s="762"/>
      <c r="EV15" s="762"/>
      <c r="EW15" s="762"/>
    </row>
    <row r="16" spans="2:153" ht="12.75" customHeight="1">
      <c r="B16" s="1047"/>
      <c r="C16" s="1203"/>
      <c r="D16" s="1203"/>
      <c r="E16" s="1208"/>
      <c r="F16" s="1209"/>
      <c r="G16" s="389"/>
      <c r="H16" s="1199"/>
      <c r="I16" s="1199"/>
      <c r="J16" s="1199"/>
      <c r="K16" s="1199"/>
      <c r="L16" s="1199"/>
      <c r="M16" s="1199"/>
      <c r="N16" s="1199"/>
      <c r="O16" s="1199"/>
      <c r="P16" s="1199"/>
      <c r="Q16" s="1199"/>
      <c r="R16" s="1199"/>
      <c r="S16" s="1199"/>
      <c r="T16" s="1199"/>
      <c r="U16" s="1199"/>
      <c r="V16" s="1199"/>
      <c r="W16" s="1199"/>
      <c r="X16" s="1199"/>
      <c r="Y16" s="1199"/>
      <c r="Z16" s="1199"/>
      <c r="AA16" s="1199"/>
      <c r="AB16" s="1199"/>
      <c r="AC16" s="1199"/>
      <c r="AD16" s="1199"/>
      <c r="AE16" s="1199"/>
      <c r="AF16" s="1199"/>
      <c r="AG16" s="1199"/>
      <c r="AH16" s="1199"/>
      <c r="AI16" s="1199"/>
      <c r="AJ16" s="1200"/>
      <c r="AK16" s="1047"/>
      <c r="AL16" s="1263" t="s">
        <v>501</v>
      </c>
      <c r="AM16" s="1264"/>
      <c r="AN16" s="1264"/>
      <c r="AO16" s="1264"/>
      <c r="AP16" s="1264"/>
      <c r="AQ16" s="1264"/>
      <c r="AR16" s="1264"/>
      <c r="AS16" s="1264"/>
      <c r="AT16" s="1265"/>
      <c r="AU16" s="1263" t="s">
        <v>502</v>
      </c>
      <c r="AV16" s="1264"/>
      <c r="AW16" s="1264"/>
      <c r="AX16" s="1264"/>
      <c r="AY16" s="1264"/>
      <c r="AZ16" s="1264"/>
      <c r="BA16" s="1264"/>
      <c r="BB16" s="1264"/>
      <c r="BC16" s="1265"/>
      <c r="BD16" s="1263" t="s">
        <v>503</v>
      </c>
      <c r="BE16" s="1264"/>
      <c r="BF16" s="1264"/>
      <c r="BG16" s="1264"/>
      <c r="BH16" s="1264"/>
      <c r="BI16" s="1264"/>
      <c r="BJ16" s="1264"/>
      <c r="BK16" s="1264"/>
      <c r="BL16" s="1265"/>
      <c r="BN16" s="1047"/>
      <c r="BO16" s="1204"/>
      <c r="BP16" s="1205"/>
      <c r="BQ16" s="1038"/>
      <c r="BR16" s="1036"/>
      <c r="BS16" s="1044"/>
      <c r="BT16" s="1045"/>
      <c r="BU16" s="1038"/>
      <c r="BV16" s="1036"/>
      <c r="BW16" s="1038"/>
      <c r="BX16" s="1036"/>
      <c r="BY16" s="1299" t="s">
        <v>505</v>
      </c>
      <c r="BZ16" s="1300"/>
      <c r="CA16" s="1300"/>
      <c r="CB16" s="1295">
        <v>3</v>
      </c>
      <c r="CC16" s="1285"/>
      <c r="CD16" s="1038"/>
      <c r="CE16" s="1036"/>
      <c r="CF16" s="1061"/>
      <c r="CG16" s="1038"/>
      <c r="CH16" s="1036"/>
      <c r="CI16" s="1035"/>
      <c r="CJ16" s="1052"/>
      <c r="CK16" s="1308" t="s">
        <v>206</v>
      </c>
      <c r="CL16" s="1309">
        <v>1</v>
      </c>
      <c r="CM16" s="1316" t="s">
        <v>205</v>
      </c>
      <c r="CN16" s="1322">
        <v>3</v>
      </c>
      <c r="CP16" s="1059"/>
      <c r="CQ16" s="441"/>
      <c r="CR16" s="442"/>
      <c r="CS16" s="36" t="s">
        <v>95</v>
      </c>
      <c r="CT16" s="439">
        <v>4</v>
      </c>
      <c r="CU16" s="431"/>
      <c r="CV16" s="126" t="s">
        <v>275</v>
      </c>
      <c r="CW16" s="440">
        <v>96</v>
      </c>
      <c r="CX16" s="1304"/>
      <c r="CY16" s="443"/>
      <c r="CZ16" s="1035"/>
      <c r="DA16" s="1052"/>
      <c r="DB16" s="1035"/>
      <c r="DC16" s="1052"/>
      <c r="DD16" s="424"/>
      <c r="DK16" s="475"/>
      <c r="DL16" s="475"/>
      <c r="DM16" s="475"/>
      <c r="DN16" s="475"/>
      <c r="EB16" s="762"/>
      <c r="EK16" s="762"/>
      <c r="ET16" s="762"/>
      <c r="EU16" s="762"/>
      <c r="EV16" s="762"/>
      <c r="EW16" s="762"/>
    </row>
    <row r="17" spans="2:153">
      <c r="B17" s="1047"/>
      <c r="C17" s="1203"/>
      <c r="D17" s="1203"/>
      <c r="E17" s="123" t="s">
        <v>207</v>
      </c>
      <c r="F17" s="1210">
        <v>1</v>
      </c>
      <c r="G17" s="1251" t="s">
        <v>2</v>
      </c>
      <c r="H17" s="867"/>
      <c r="I17" s="868"/>
      <c r="J17" s="1251" t="s">
        <v>3</v>
      </c>
      <c r="K17" s="867"/>
      <c r="L17" s="868"/>
      <c r="M17" s="1251" t="s">
        <v>4</v>
      </c>
      <c r="N17" s="867"/>
      <c r="O17" s="868"/>
      <c r="P17" s="1251" t="s">
        <v>5</v>
      </c>
      <c r="Q17" s="867"/>
      <c r="R17" s="868"/>
      <c r="S17" s="1251" t="s">
        <v>498</v>
      </c>
      <c r="T17" s="867"/>
      <c r="U17" s="868"/>
      <c r="V17" s="1251" t="s">
        <v>6</v>
      </c>
      <c r="W17" s="867"/>
      <c r="X17" s="868"/>
      <c r="Y17" s="1251" t="s">
        <v>7</v>
      </c>
      <c r="Z17" s="867"/>
      <c r="AA17" s="868"/>
      <c r="AB17" s="1251" t="s">
        <v>8</v>
      </c>
      <c r="AC17" s="867"/>
      <c r="AD17" s="868"/>
      <c r="AE17" s="1251" t="s">
        <v>9</v>
      </c>
      <c r="AF17" s="867"/>
      <c r="AG17" s="868"/>
      <c r="AH17" s="1252" t="s">
        <v>10</v>
      </c>
      <c r="AI17" s="1253"/>
      <c r="AJ17" s="1254"/>
      <c r="AK17" s="1047"/>
      <c r="AL17" s="420" t="s">
        <v>417</v>
      </c>
      <c r="AM17" s="1211"/>
      <c r="AN17" s="1212"/>
      <c r="AO17" s="420" t="s">
        <v>418</v>
      </c>
      <c r="AP17" s="1211"/>
      <c r="AQ17" s="1212"/>
      <c r="AR17" s="420" t="s">
        <v>419</v>
      </c>
      <c r="AS17" s="1211"/>
      <c r="AT17" s="1212"/>
      <c r="AU17" s="420" t="s">
        <v>421</v>
      </c>
      <c r="AV17" s="1211"/>
      <c r="AW17" s="1212"/>
      <c r="AX17" s="420" t="s">
        <v>428</v>
      </c>
      <c r="AY17" s="1211"/>
      <c r="AZ17" s="1212"/>
      <c r="BA17" s="420" t="s">
        <v>429</v>
      </c>
      <c r="BB17" s="1211"/>
      <c r="BC17" s="1212"/>
      <c r="BD17" s="420" t="s">
        <v>430</v>
      </c>
      <c r="BE17" s="1211"/>
      <c r="BF17" s="1212"/>
      <c r="BG17" s="420" t="s">
        <v>431</v>
      </c>
      <c r="BH17" s="1211"/>
      <c r="BI17" s="1212"/>
      <c r="BJ17" s="421" t="s">
        <v>432</v>
      </c>
      <c r="BK17" s="1213"/>
      <c r="BL17" s="1214"/>
      <c r="BN17" s="1047"/>
      <c r="BO17" s="1215"/>
      <c r="BP17" s="1216"/>
      <c r="BQ17" s="1039"/>
      <c r="BR17" s="1040"/>
      <c r="BS17" s="1286"/>
      <c r="BT17" s="1287"/>
      <c r="BU17" s="1039"/>
      <c r="BV17" s="1040"/>
      <c r="BW17" s="1039"/>
      <c r="BX17" s="1040"/>
      <c r="BY17" s="1301" t="s">
        <v>506</v>
      </c>
      <c r="BZ17" s="1302"/>
      <c r="CA17" s="1302"/>
      <c r="CB17" s="1295">
        <v>4</v>
      </c>
      <c r="CC17" s="1285"/>
      <c r="CD17" s="1039"/>
      <c r="CE17" s="1040"/>
      <c r="CF17" s="1061"/>
      <c r="CG17" s="1039"/>
      <c r="CH17" s="1040"/>
      <c r="CI17" s="1035"/>
      <c r="CJ17" s="1052"/>
      <c r="CK17" s="1308" t="s">
        <v>208</v>
      </c>
      <c r="CL17" s="1310">
        <v>2</v>
      </c>
      <c r="CM17" s="1320"/>
      <c r="CN17" s="1323"/>
      <c r="CP17" s="1059"/>
      <c r="CQ17" s="444"/>
      <c r="CR17" s="445"/>
      <c r="CS17" s="36" t="s">
        <v>99</v>
      </c>
      <c r="CT17" s="439">
        <v>5</v>
      </c>
      <c r="CU17" s="431"/>
      <c r="CV17" s="126"/>
      <c r="CW17" s="440"/>
      <c r="CX17" s="163"/>
      <c r="CY17" s="443"/>
      <c r="CZ17" s="1035"/>
      <c r="DA17" s="1052"/>
      <c r="DB17" s="1035"/>
      <c r="DC17" s="1052"/>
      <c r="DD17" s="424"/>
      <c r="DK17" s="475"/>
      <c r="DL17" s="475"/>
      <c r="DM17" s="475"/>
      <c r="DN17" s="475"/>
      <c r="EB17" s="762"/>
      <c r="EK17" s="762"/>
      <c r="ET17" s="762"/>
      <c r="EU17" s="762"/>
      <c r="EV17" s="762"/>
      <c r="EW17" s="762"/>
    </row>
    <row r="18" spans="2:153" ht="12.75" customHeight="1">
      <c r="B18" s="1047"/>
      <c r="C18" s="1203"/>
      <c r="D18" s="1203"/>
      <c r="E18" s="125" t="s">
        <v>209</v>
      </c>
      <c r="F18" s="1217">
        <v>2</v>
      </c>
      <c r="G18" s="1255" t="s">
        <v>11</v>
      </c>
      <c r="H18" s="1256"/>
      <c r="I18" s="1257"/>
      <c r="J18" s="1255" t="s">
        <v>210</v>
      </c>
      <c r="K18" s="1256"/>
      <c r="L18" s="1257"/>
      <c r="M18" s="1255" t="s">
        <v>211</v>
      </c>
      <c r="N18" s="1256"/>
      <c r="O18" s="1257"/>
      <c r="P18" s="1255" t="s">
        <v>212</v>
      </c>
      <c r="Q18" s="1256"/>
      <c r="R18" s="1257"/>
      <c r="S18" s="1255" t="s">
        <v>499</v>
      </c>
      <c r="T18" s="1256"/>
      <c r="U18" s="1257"/>
      <c r="V18" s="1255" t="s">
        <v>213</v>
      </c>
      <c r="W18" s="1256"/>
      <c r="X18" s="1257"/>
      <c r="Y18" s="1255" t="s">
        <v>214</v>
      </c>
      <c r="Z18" s="1256"/>
      <c r="AA18" s="1257"/>
      <c r="AB18" s="1255" t="s">
        <v>215</v>
      </c>
      <c r="AC18" s="1256"/>
      <c r="AD18" s="1257"/>
      <c r="AE18" s="1255" t="s">
        <v>424</v>
      </c>
      <c r="AF18" s="1256"/>
      <c r="AG18" s="1257"/>
      <c r="AH18" s="1258" t="s">
        <v>216</v>
      </c>
      <c r="AI18" s="1259"/>
      <c r="AJ18" s="1260"/>
      <c r="AK18" s="1047"/>
      <c r="AL18" s="1245" t="s">
        <v>415</v>
      </c>
      <c r="AM18" s="1246"/>
      <c r="AN18" s="1247"/>
      <c r="AO18" s="1245" t="s">
        <v>416</v>
      </c>
      <c r="AP18" s="1246"/>
      <c r="AQ18" s="1247"/>
      <c r="AR18" s="1245" t="s">
        <v>420</v>
      </c>
      <c r="AS18" s="1246"/>
      <c r="AT18" s="1247"/>
      <c r="AU18" s="1245" t="s">
        <v>422</v>
      </c>
      <c r="AV18" s="1246"/>
      <c r="AW18" s="1247"/>
      <c r="AX18" s="1245" t="s">
        <v>423</v>
      </c>
      <c r="AY18" s="1246"/>
      <c r="AZ18" s="1247"/>
      <c r="BA18" s="1245" t="s">
        <v>500</v>
      </c>
      <c r="BB18" s="1246"/>
      <c r="BC18" s="1247"/>
      <c r="BD18" s="1245" t="s">
        <v>425</v>
      </c>
      <c r="BE18" s="1246"/>
      <c r="BF18" s="1247"/>
      <c r="BG18" s="1245" t="s">
        <v>426</v>
      </c>
      <c r="BH18" s="1246"/>
      <c r="BI18" s="1247"/>
      <c r="BJ18" s="1248" t="s">
        <v>427</v>
      </c>
      <c r="BK18" s="1249"/>
      <c r="BL18" s="1250"/>
      <c r="BN18" s="1047"/>
      <c r="BO18" s="125" t="s">
        <v>164</v>
      </c>
      <c r="BP18" s="1217">
        <v>1</v>
      </c>
      <c r="BQ18" s="1041"/>
      <c r="BR18" s="1042"/>
      <c r="BS18" s="1288"/>
      <c r="BT18" s="1289"/>
      <c r="BU18" s="1041"/>
      <c r="BV18" s="1042"/>
      <c r="BW18" s="1041"/>
      <c r="BX18" s="1042"/>
      <c r="BY18" s="1299" t="s">
        <v>507</v>
      </c>
      <c r="BZ18" s="1300"/>
      <c r="CA18" s="1300"/>
      <c r="CB18" s="1295">
        <v>5</v>
      </c>
      <c r="CC18" s="1285"/>
      <c r="CD18" s="1041"/>
      <c r="CE18" s="1042"/>
      <c r="CF18" s="1061"/>
      <c r="CG18" s="1041"/>
      <c r="CH18" s="1042"/>
      <c r="CI18" s="1053"/>
      <c r="CJ18" s="1054"/>
      <c r="CK18" s="1311" t="s">
        <v>219</v>
      </c>
      <c r="CL18" s="1312">
        <v>3</v>
      </c>
      <c r="CM18" s="1316" t="s">
        <v>218</v>
      </c>
      <c r="CN18" s="1324">
        <v>4</v>
      </c>
      <c r="CP18" s="1059"/>
      <c r="CQ18" s="446"/>
      <c r="CR18" s="447"/>
      <c r="CS18" s="36" t="s">
        <v>102</v>
      </c>
      <c r="CT18" s="439">
        <v>6</v>
      </c>
      <c r="CU18" s="431"/>
      <c r="CV18" s="431"/>
      <c r="CW18" s="437"/>
      <c r="CX18" s="1305" t="s">
        <v>220</v>
      </c>
      <c r="CY18" s="1056">
        <v>1</v>
      </c>
      <c r="CZ18" s="1053"/>
      <c r="DA18" s="1054"/>
      <c r="DB18" s="1053"/>
      <c r="DC18" s="1054"/>
      <c r="DD18" s="424"/>
      <c r="DK18" s="475"/>
      <c r="DL18" s="475"/>
      <c r="DM18" s="475"/>
      <c r="DN18" s="475"/>
      <c r="EB18" s="762"/>
      <c r="EK18" s="762"/>
      <c r="ET18" s="762"/>
      <c r="EU18" s="762"/>
      <c r="EV18" s="762"/>
      <c r="EW18" s="762"/>
    </row>
    <row r="19" spans="2:153" ht="12.75" customHeight="1">
      <c r="B19" s="1047"/>
      <c r="C19" s="1203"/>
      <c r="D19" s="1203"/>
      <c r="E19" s="127" t="s">
        <v>221</v>
      </c>
      <c r="F19" s="1218"/>
      <c r="G19" s="1219" t="s">
        <v>53</v>
      </c>
      <c r="H19" s="1219" t="s">
        <v>54</v>
      </c>
      <c r="I19" s="1219" t="s">
        <v>55</v>
      </c>
      <c r="J19" s="1219" t="s">
        <v>53</v>
      </c>
      <c r="K19" s="1219" t="s">
        <v>54</v>
      </c>
      <c r="L19" s="1219" t="s">
        <v>55</v>
      </c>
      <c r="M19" s="1219" t="s">
        <v>53</v>
      </c>
      <c r="N19" s="1219" t="s">
        <v>54</v>
      </c>
      <c r="O19" s="1219" t="s">
        <v>55</v>
      </c>
      <c r="P19" s="1219" t="s">
        <v>53</v>
      </c>
      <c r="Q19" s="1219" t="s">
        <v>54</v>
      </c>
      <c r="R19" s="1219" t="s">
        <v>55</v>
      </c>
      <c r="S19" s="1219" t="s">
        <v>53</v>
      </c>
      <c r="T19" s="1219" t="s">
        <v>54</v>
      </c>
      <c r="U19" s="1219" t="s">
        <v>55</v>
      </c>
      <c r="V19" s="1219" t="s">
        <v>53</v>
      </c>
      <c r="W19" s="1219" t="s">
        <v>54</v>
      </c>
      <c r="X19" s="1219" t="s">
        <v>55</v>
      </c>
      <c r="Y19" s="1219" t="s">
        <v>53</v>
      </c>
      <c r="Z19" s="1219" t="s">
        <v>54</v>
      </c>
      <c r="AA19" s="1219" t="s">
        <v>55</v>
      </c>
      <c r="AB19" s="1219" t="s">
        <v>53</v>
      </c>
      <c r="AC19" s="1219" t="s">
        <v>54</v>
      </c>
      <c r="AD19" s="1219" t="s">
        <v>55</v>
      </c>
      <c r="AE19" s="1219" t="s">
        <v>53</v>
      </c>
      <c r="AF19" s="1219" t="s">
        <v>54</v>
      </c>
      <c r="AG19" s="1219" t="s">
        <v>55</v>
      </c>
      <c r="AH19" s="1220" t="s">
        <v>53</v>
      </c>
      <c r="AI19" s="1220" t="s">
        <v>54</v>
      </c>
      <c r="AJ19" s="1220" t="s">
        <v>55</v>
      </c>
      <c r="AK19" s="1047"/>
      <c r="AL19" s="1219" t="s">
        <v>53</v>
      </c>
      <c r="AM19" s="1219" t="s">
        <v>54</v>
      </c>
      <c r="AN19" s="1219" t="s">
        <v>55</v>
      </c>
      <c r="AO19" s="1219" t="s">
        <v>53</v>
      </c>
      <c r="AP19" s="1219" t="s">
        <v>54</v>
      </c>
      <c r="AQ19" s="1219" t="s">
        <v>55</v>
      </c>
      <c r="AR19" s="1219" t="s">
        <v>53</v>
      </c>
      <c r="AS19" s="1219" t="s">
        <v>54</v>
      </c>
      <c r="AT19" s="1219" t="s">
        <v>55</v>
      </c>
      <c r="AU19" s="1219" t="s">
        <v>53</v>
      </c>
      <c r="AV19" s="1219" t="s">
        <v>54</v>
      </c>
      <c r="AW19" s="1219" t="s">
        <v>55</v>
      </c>
      <c r="AX19" s="1219" t="s">
        <v>53</v>
      </c>
      <c r="AY19" s="1219" t="s">
        <v>54</v>
      </c>
      <c r="AZ19" s="1219" t="s">
        <v>55</v>
      </c>
      <c r="BA19" s="1219" t="s">
        <v>53</v>
      </c>
      <c r="BB19" s="1219" t="s">
        <v>54</v>
      </c>
      <c r="BC19" s="1219" t="s">
        <v>55</v>
      </c>
      <c r="BD19" s="1219" t="s">
        <v>53</v>
      </c>
      <c r="BE19" s="1219" t="s">
        <v>54</v>
      </c>
      <c r="BF19" s="1219" t="s">
        <v>55</v>
      </c>
      <c r="BG19" s="1219" t="s">
        <v>53</v>
      </c>
      <c r="BH19" s="1219" t="s">
        <v>54</v>
      </c>
      <c r="BI19" s="1219" t="s">
        <v>55</v>
      </c>
      <c r="BJ19" s="1220" t="s">
        <v>53</v>
      </c>
      <c r="BK19" s="1220" t="s">
        <v>54</v>
      </c>
      <c r="BL19" s="1220" t="s">
        <v>55</v>
      </c>
      <c r="BN19" s="1047"/>
      <c r="BO19" s="1221" t="str">
        <f>"► ("&amp; - BU7&amp; ")"</f>
        <v>► (15.09)</v>
      </c>
      <c r="BP19" s="1222"/>
      <c r="BQ19" s="297" t="s">
        <v>164</v>
      </c>
      <c r="BR19" s="1223">
        <v>1</v>
      </c>
      <c r="BS19" s="297" t="s">
        <v>164</v>
      </c>
      <c r="BT19" s="1223">
        <v>1</v>
      </c>
      <c r="BU19" s="297" t="s">
        <v>164</v>
      </c>
      <c r="BV19" s="1223">
        <v>1</v>
      </c>
      <c r="BW19" s="297" t="s">
        <v>164</v>
      </c>
      <c r="BX19" s="1223">
        <v>1</v>
      </c>
      <c r="BY19" s="776"/>
      <c r="BZ19" s="776"/>
      <c r="CA19" s="776"/>
      <c r="CB19" s="1271"/>
      <c r="CC19" s="1207"/>
      <c r="CD19" s="1224" t="s">
        <v>164</v>
      </c>
      <c r="CE19" s="1223">
        <v>1</v>
      </c>
      <c r="CF19" s="1207"/>
      <c r="CG19" s="856" t="s">
        <v>164</v>
      </c>
      <c r="CH19" s="857">
        <v>1</v>
      </c>
      <c r="CI19" s="856" t="s">
        <v>164</v>
      </c>
      <c r="CJ19" s="857">
        <v>1</v>
      </c>
      <c r="CK19" s="1313"/>
      <c r="CL19" s="1312"/>
      <c r="CM19" s="1320"/>
      <c r="CN19" s="1325"/>
      <c r="CP19" s="1059"/>
      <c r="CQ19" s="297" t="s">
        <v>164</v>
      </c>
      <c r="CR19" s="1223">
        <v>1</v>
      </c>
      <c r="CS19" s="36" t="s">
        <v>107</v>
      </c>
      <c r="CT19" s="439">
        <v>7</v>
      </c>
      <c r="CU19" s="431"/>
      <c r="CV19" s="431"/>
      <c r="CW19" s="437"/>
      <c r="CX19" s="1306"/>
      <c r="CY19" s="1057"/>
      <c r="CZ19" s="297" t="s">
        <v>277</v>
      </c>
      <c r="DA19" s="1223">
        <v>1</v>
      </c>
      <c r="DB19" s="297" t="s">
        <v>164</v>
      </c>
      <c r="DC19" s="1223">
        <v>1</v>
      </c>
      <c r="DD19" s="424"/>
      <c r="DK19" s="475"/>
      <c r="DL19" s="475"/>
      <c r="DM19" s="475"/>
      <c r="DN19" s="475"/>
      <c r="EB19" s="762"/>
      <c r="EK19" s="762"/>
      <c r="ET19" s="762"/>
      <c r="EU19" s="762"/>
      <c r="EV19" s="762"/>
      <c r="EW19" s="762"/>
    </row>
    <row r="20" spans="2:153">
      <c r="B20" s="1047"/>
      <c r="C20" s="1203"/>
      <c r="D20" s="1203"/>
      <c r="E20" s="128" t="s">
        <v>172</v>
      </c>
      <c r="F20" s="1225">
        <v>3</v>
      </c>
      <c r="G20" s="1047"/>
      <c r="H20" s="1047"/>
      <c r="I20" s="1047"/>
      <c r="J20" s="1047"/>
      <c r="K20" s="1047"/>
      <c r="L20" s="1047"/>
      <c r="M20" s="1047"/>
      <c r="N20" s="1047"/>
      <c r="O20" s="1047"/>
      <c r="P20" s="1047"/>
      <c r="Q20" s="1047"/>
      <c r="R20" s="1047"/>
      <c r="S20" s="1047"/>
      <c r="T20" s="1047"/>
      <c r="U20" s="1047"/>
      <c r="V20" s="1047"/>
      <c r="W20" s="1047"/>
      <c r="X20" s="1047"/>
      <c r="Y20" s="1047"/>
      <c r="Z20" s="1047"/>
      <c r="AA20" s="1047"/>
      <c r="AB20" s="1047"/>
      <c r="AC20" s="1047"/>
      <c r="AD20" s="1047"/>
      <c r="AE20" s="1047"/>
      <c r="AF20" s="1047"/>
      <c r="AG20" s="1047"/>
      <c r="AH20" s="1226"/>
      <c r="AI20" s="1226"/>
      <c r="AJ20" s="1226"/>
      <c r="AK20" s="1047"/>
      <c r="AL20" s="1047"/>
      <c r="AM20" s="1047"/>
      <c r="AN20" s="1047"/>
      <c r="AO20" s="1047"/>
      <c r="AP20" s="1047"/>
      <c r="AQ20" s="1047"/>
      <c r="AR20" s="1047"/>
      <c r="AS20" s="1047"/>
      <c r="AT20" s="1047"/>
      <c r="AU20" s="1047"/>
      <c r="AV20" s="1047"/>
      <c r="AW20" s="1047"/>
      <c r="AX20" s="1047"/>
      <c r="AY20" s="1047"/>
      <c r="AZ20" s="1047"/>
      <c r="BA20" s="1047"/>
      <c r="BB20" s="1047"/>
      <c r="BC20" s="1047"/>
      <c r="BD20" s="1047"/>
      <c r="BE20" s="1047"/>
      <c r="BF20" s="1047"/>
      <c r="BG20" s="1047"/>
      <c r="BH20" s="1047"/>
      <c r="BI20" s="1047"/>
      <c r="BJ20" s="1226"/>
      <c r="BK20" s="1226"/>
      <c r="BL20" s="1226"/>
      <c r="BN20" s="1047"/>
      <c r="BO20" s="125" t="s">
        <v>172</v>
      </c>
      <c r="BP20" s="1227">
        <v>2</v>
      </c>
      <c r="BQ20" s="1228" t="s">
        <v>172</v>
      </c>
      <c r="BR20" s="1229">
        <v>2</v>
      </c>
      <c r="BS20" s="1230" t="s">
        <v>172</v>
      </c>
      <c r="BT20" s="1231">
        <v>2</v>
      </c>
      <c r="BU20" s="1228" t="s">
        <v>172</v>
      </c>
      <c r="BV20" s="1229">
        <v>2</v>
      </c>
      <c r="BW20" s="1230" t="s">
        <v>172</v>
      </c>
      <c r="BX20" s="1231">
        <v>2</v>
      </c>
      <c r="BY20" s="1272"/>
      <c r="BZ20" s="1273"/>
      <c r="CA20" s="1273"/>
      <c r="CB20" s="1274"/>
      <c r="CC20" s="1290"/>
      <c r="CD20" s="1232" t="s">
        <v>172</v>
      </c>
      <c r="CE20" s="1231">
        <v>2</v>
      </c>
      <c r="CF20" s="1207"/>
      <c r="CG20" s="1314" t="s">
        <v>172</v>
      </c>
      <c r="CH20" s="1315">
        <v>2</v>
      </c>
      <c r="CI20" s="858" t="s">
        <v>172</v>
      </c>
      <c r="CJ20" s="859">
        <v>2</v>
      </c>
      <c r="CK20" s="1233"/>
      <c r="CL20" s="1233"/>
      <c r="CM20" s="1326" t="s">
        <v>50</v>
      </c>
      <c r="CN20" s="1327">
        <v>96</v>
      </c>
      <c r="CP20" s="1059"/>
      <c r="CQ20" s="1234" t="s">
        <v>172</v>
      </c>
      <c r="CR20" s="1235">
        <v>2</v>
      </c>
      <c r="CS20" s="438"/>
      <c r="CT20" s="431"/>
      <c r="CU20" s="431"/>
      <c r="CV20" s="431"/>
      <c r="CW20" s="437"/>
      <c r="CX20" s="1307" t="s">
        <v>509</v>
      </c>
      <c r="CY20" s="1236">
        <v>2</v>
      </c>
      <c r="CZ20" s="448" t="s">
        <v>278</v>
      </c>
      <c r="DA20" s="1237">
        <v>2</v>
      </c>
      <c r="DB20" s="448" t="s">
        <v>172</v>
      </c>
      <c r="DC20" s="1237">
        <v>2</v>
      </c>
      <c r="DD20" s="424"/>
      <c r="DK20" s="475"/>
      <c r="DL20" s="475"/>
      <c r="DM20" s="475"/>
      <c r="DN20" s="475"/>
      <c r="EB20" s="762"/>
      <c r="EK20" s="762"/>
      <c r="ET20" s="762"/>
      <c r="EU20" s="762"/>
      <c r="EV20" s="762"/>
      <c r="EW20" s="762"/>
    </row>
    <row r="21" spans="2:153">
      <c r="B21" s="1047"/>
      <c r="C21" s="1238"/>
      <c r="D21" s="1238"/>
      <c r="E21" s="127" t="s">
        <v>221</v>
      </c>
      <c r="F21" s="1239"/>
      <c r="G21" s="1047"/>
      <c r="H21" s="1047"/>
      <c r="I21" s="1047"/>
      <c r="J21" s="1047"/>
      <c r="K21" s="1047"/>
      <c r="L21" s="1047"/>
      <c r="M21" s="1047"/>
      <c r="N21" s="1047"/>
      <c r="O21" s="1047"/>
      <c r="P21" s="1047"/>
      <c r="Q21" s="1047"/>
      <c r="R21" s="1047"/>
      <c r="S21" s="1047"/>
      <c r="T21" s="1047"/>
      <c r="U21" s="1047"/>
      <c r="V21" s="1047"/>
      <c r="W21" s="1047"/>
      <c r="X21" s="1047"/>
      <c r="Y21" s="1047"/>
      <c r="Z21" s="1047"/>
      <c r="AA21" s="1047"/>
      <c r="AB21" s="1047"/>
      <c r="AC21" s="1047"/>
      <c r="AD21" s="1047"/>
      <c r="AE21" s="1047"/>
      <c r="AF21" s="1047"/>
      <c r="AG21" s="1047"/>
      <c r="AH21" s="1226"/>
      <c r="AI21" s="1226"/>
      <c r="AJ21" s="1226"/>
      <c r="AK21" s="1047"/>
      <c r="AL21" s="1047"/>
      <c r="AM21" s="1047"/>
      <c r="AN21" s="1047"/>
      <c r="AO21" s="1047"/>
      <c r="AP21" s="1047"/>
      <c r="AQ21" s="1047"/>
      <c r="AR21" s="1047"/>
      <c r="AS21" s="1047"/>
      <c r="AT21" s="1047"/>
      <c r="AU21" s="1047"/>
      <c r="AV21" s="1047"/>
      <c r="AW21" s="1047"/>
      <c r="AX21" s="1047"/>
      <c r="AY21" s="1047"/>
      <c r="AZ21" s="1047"/>
      <c r="BA21" s="1047"/>
      <c r="BB21" s="1047"/>
      <c r="BC21" s="1047"/>
      <c r="BD21" s="1047"/>
      <c r="BE21" s="1047"/>
      <c r="BF21" s="1047"/>
      <c r="BG21" s="1047"/>
      <c r="BH21" s="1047"/>
      <c r="BI21" s="1047"/>
      <c r="BJ21" s="1226"/>
      <c r="BK21" s="1226"/>
      <c r="BL21" s="1226"/>
      <c r="BN21" s="1047"/>
      <c r="BO21" s="1221" t="str">
        <f>"► ("&amp; - CI7 &amp; ")"</f>
        <v>► (15.16)</v>
      </c>
      <c r="BP21" s="1240"/>
      <c r="BQ21" s="389"/>
      <c r="BR21" s="1200"/>
      <c r="BS21" s="389" t="str">
        <f>"► ("&amp; - CI7 &amp; ")"</f>
        <v>► (15.16)</v>
      </c>
      <c r="BT21" s="1200"/>
      <c r="BU21" s="389"/>
      <c r="BV21" s="1200"/>
      <c r="BW21" s="130" t="str">
        <f>"► ("&amp; - CD7 &amp; ")"</f>
        <v>► (15.13)</v>
      </c>
      <c r="BX21" s="1239"/>
      <c r="BY21" s="1275"/>
      <c r="BZ21" s="1276"/>
      <c r="CA21" s="1276"/>
      <c r="CB21" s="1277"/>
      <c r="CC21" s="1291"/>
      <c r="CD21" s="131" t="str">
        <f>"► ("&amp; - CG7 &amp; ")"</f>
        <v>► (15.15)</v>
      </c>
      <c r="CE21" s="1241"/>
      <c r="CF21" s="1207"/>
      <c r="CG21" s="389"/>
      <c r="CH21" s="1200"/>
      <c r="CI21" s="389" t="str">
        <f>"► ("&amp; - CQ7 &amp; ")"</f>
        <v>► (15.19)</v>
      </c>
      <c r="CJ21" s="1284"/>
      <c r="CK21" s="1242"/>
      <c r="CL21" s="1242"/>
      <c r="CM21" s="1328" t="s">
        <v>127</v>
      </c>
      <c r="CN21" s="1329">
        <v>99</v>
      </c>
      <c r="CP21" s="1059"/>
      <c r="CQ21" s="1282" t="s">
        <v>222</v>
      </c>
      <c r="CR21" s="1283"/>
      <c r="CS21" s="449"/>
      <c r="CT21" s="450"/>
      <c r="CU21" s="450"/>
      <c r="CV21" s="450"/>
      <c r="CW21" s="451"/>
      <c r="CX21" s="422"/>
      <c r="CY21" s="1243"/>
      <c r="CZ21" s="389" t="s">
        <v>127</v>
      </c>
      <c r="DA21" s="1200">
        <v>99</v>
      </c>
      <c r="DB21" s="389"/>
      <c r="DC21" s="1200"/>
      <c r="DD21" s="424"/>
      <c r="DK21" s="475"/>
      <c r="DL21" s="475"/>
      <c r="DM21" s="475"/>
      <c r="DN21" s="475"/>
      <c r="EB21" s="762"/>
      <c r="EK21" s="762"/>
      <c r="ET21" s="762"/>
      <c r="EU21" s="762"/>
      <c r="EV21" s="762"/>
      <c r="EW21" s="762"/>
    </row>
    <row r="22" spans="2:153">
      <c r="B22" s="1048"/>
      <c r="C22" s="132" t="s">
        <v>223</v>
      </c>
      <c r="D22" s="132" t="s">
        <v>223</v>
      </c>
      <c r="E22" s="763"/>
      <c r="F22" s="764"/>
      <c r="G22" s="1048"/>
      <c r="H22" s="1048"/>
      <c r="I22" s="1048"/>
      <c r="J22" s="1048"/>
      <c r="K22" s="1048"/>
      <c r="L22" s="1048"/>
      <c r="M22" s="1048"/>
      <c r="N22" s="1048"/>
      <c r="O22" s="1048"/>
      <c r="P22" s="1048"/>
      <c r="Q22" s="1048"/>
      <c r="R22" s="1048"/>
      <c r="S22" s="1048"/>
      <c r="T22" s="1048"/>
      <c r="U22" s="1048"/>
      <c r="V22" s="1048"/>
      <c r="W22" s="1048"/>
      <c r="X22" s="1048"/>
      <c r="Y22" s="1048"/>
      <c r="Z22" s="1048"/>
      <c r="AA22" s="1048"/>
      <c r="AB22" s="1048"/>
      <c r="AC22" s="1048"/>
      <c r="AD22" s="1048"/>
      <c r="AE22" s="1048"/>
      <c r="AF22" s="1048"/>
      <c r="AG22" s="1048"/>
      <c r="AH22" s="1244"/>
      <c r="AI22" s="1244"/>
      <c r="AJ22" s="1244"/>
      <c r="AK22" s="1048"/>
      <c r="AL22" s="1048"/>
      <c r="AM22" s="1048"/>
      <c r="AN22" s="1048"/>
      <c r="AO22" s="1048"/>
      <c r="AP22" s="1048"/>
      <c r="AQ22" s="1048"/>
      <c r="AR22" s="1048"/>
      <c r="AS22" s="1048"/>
      <c r="AT22" s="1048"/>
      <c r="AU22" s="1048"/>
      <c r="AV22" s="1048"/>
      <c r="AW22" s="1048"/>
      <c r="AX22" s="1048"/>
      <c r="AY22" s="1048"/>
      <c r="AZ22" s="1048"/>
      <c r="BA22" s="1048"/>
      <c r="BB22" s="1048"/>
      <c r="BC22" s="1048"/>
      <c r="BD22" s="1048"/>
      <c r="BE22" s="1048"/>
      <c r="BF22" s="1048"/>
      <c r="BG22" s="1048"/>
      <c r="BH22" s="1048"/>
      <c r="BI22" s="1048"/>
      <c r="BJ22" s="1244"/>
      <c r="BK22" s="1244"/>
      <c r="BL22" s="1244"/>
      <c r="BN22" s="1048"/>
      <c r="BO22" s="763"/>
      <c r="BP22" s="764"/>
      <c r="BQ22" s="763"/>
      <c r="BR22" s="134"/>
      <c r="BS22" s="1268" t="s">
        <v>1</v>
      </c>
      <c r="BT22" s="1269"/>
      <c r="BU22" s="1268" t="s">
        <v>1</v>
      </c>
      <c r="BV22" s="1269"/>
      <c r="BW22" s="1268" t="s">
        <v>1</v>
      </c>
      <c r="BX22" s="1269"/>
      <c r="BY22" s="1278" t="s">
        <v>1</v>
      </c>
      <c r="BZ22" s="1278" t="s">
        <v>1</v>
      </c>
      <c r="CA22" s="1263" t="s">
        <v>1</v>
      </c>
      <c r="CB22" s="1265"/>
      <c r="CC22" s="1270" t="s">
        <v>267</v>
      </c>
      <c r="CD22" s="876" t="s">
        <v>1</v>
      </c>
      <c r="CE22" s="878"/>
      <c r="CF22" s="135"/>
      <c r="CG22" s="876" t="s">
        <v>1</v>
      </c>
      <c r="CH22" s="878"/>
      <c r="CI22" s="876" t="s">
        <v>1</v>
      </c>
      <c r="CJ22" s="878"/>
      <c r="CK22" s="876" t="s">
        <v>1</v>
      </c>
      <c r="CL22" s="878"/>
      <c r="CM22" s="876" t="s">
        <v>1</v>
      </c>
      <c r="CN22" s="878"/>
      <c r="CP22" s="1060"/>
      <c r="CQ22" s="1279" t="s">
        <v>1</v>
      </c>
      <c r="CR22" s="1281"/>
      <c r="CS22" s="1279" t="s">
        <v>1</v>
      </c>
      <c r="CT22" s="1280"/>
      <c r="CU22" s="1280"/>
      <c r="CV22" s="1280"/>
      <c r="CW22" s="1281"/>
      <c r="CX22" s="1279" t="s">
        <v>1</v>
      </c>
      <c r="CY22" s="1281"/>
      <c r="CZ22" s="1279" t="s">
        <v>1</v>
      </c>
      <c r="DA22" s="1281"/>
      <c r="DB22" s="1279" t="s">
        <v>1</v>
      </c>
      <c r="DC22" s="1281"/>
      <c r="DD22" s="424"/>
      <c r="DK22" s="475"/>
      <c r="DL22" s="475"/>
      <c r="DM22" s="475"/>
      <c r="DN22" s="475"/>
      <c r="EB22" s="762"/>
      <c r="EK22" s="762"/>
      <c r="ET22" s="762"/>
      <c r="EU22" s="762"/>
      <c r="EV22" s="762"/>
      <c r="EW22" s="762"/>
    </row>
    <row r="23" spans="2:153" ht="24.95" customHeight="1">
      <c r="B23" s="137">
        <v>1</v>
      </c>
      <c r="C23" s="138"/>
      <c r="D23" s="138"/>
      <c r="E23" s="139"/>
      <c r="F23" s="140"/>
      <c r="G23" s="139"/>
      <c r="H23" s="141"/>
      <c r="I23" s="140"/>
      <c r="J23" s="139"/>
      <c r="K23" s="141"/>
      <c r="L23" s="140"/>
      <c r="M23" s="139"/>
      <c r="N23" s="141"/>
      <c r="O23" s="140"/>
      <c r="P23" s="139"/>
      <c r="Q23" s="141"/>
      <c r="R23" s="140"/>
      <c r="S23" s="139"/>
      <c r="T23" s="141"/>
      <c r="U23" s="140"/>
      <c r="V23" s="139"/>
      <c r="W23" s="141"/>
      <c r="X23" s="140"/>
      <c r="Y23" s="139"/>
      <c r="Z23" s="141"/>
      <c r="AA23" s="140"/>
      <c r="AB23" s="139"/>
      <c r="AC23" s="141"/>
      <c r="AD23" s="140"/>
      <c r="AE23" s="139"/>
      <c r="AF23" s="141"/>
      <c r="AG23" s="140"/>
      <c r="AH23" s="139"/>
      <c r="AI23" s="141"/>
      <c r="AJ23" s="140"/>
      <c r="AK23" s="137">
        <v>1</v>
      </c>
      <c r="AL23" s="139"/>
      <c r="AM23" s="141"/>
      <c r="AN23" s="140"/>
      <c r="AO23" s="139"/>
      <c r="AP23" s="141"/>
      <c r="AQ23" s="140"/>
      <c r="AR23" s="139"/>
      <c r="AS23" s="141"/>
      <c r="AT23" s="140"/>
      <c r="AU23" s="139"/>
      <c r="AV23" s="141"/>
      <c r="AW23" s="140"/>
      <c r="AX23" s="139"/>
      <c r="AY23" s="141"/>
      <c r="AZ23" s="140"/>
      <c r="BA23" s="139"/>
      <c r="BB23" s="141"/>
      <c r="BC23" s="140"/>
      <c r="BD23" s="139"/>
      <c r="BE23" s="141"/>
      <c r="BF23" s="140"/>
      <c r="BG23" s="139"/>
      <c r="BH23" s="141"/>
      <c r="BI23" s="140"/>
      <c r="BJ23" s="139"/>
      <c r="BK23" s="141"/>
      <c r="BL23" s="140"/>
      <c r="BN23" s="137">
        <v>1</v>
      </c>
      <c r="BO23" s="139"/>
      <c r="BP23" s="140"/>
      <c r="BQ23" s="139"/>
      <c r="BR23" s="142"/>
      <c r="BS23" s="139"/>
      <c r="BT23" s="142"/>
      <c r="BU23" s="139"/>
      <c r="BV23" s="142"/>
      <c r="BW23" s="139"/>
      <c r="BX23" s="142"/>
      <c r="BY23" s="138"/>
      <c r="BZ23" s="138"/>
      <c r="CA23" s="1261"/>
      <c r="CB23" s="1262"/>
      <c r="CC23" s="138"/>
      <c r="CD23" s="139"/>
      <c r="CE23" s="142"/>
      <c r="CF23" s="138"/>
      <c r="CG23" s="139"/>
      <c r="CH23" s="142"/>
      <c r="CI23" s="139"/>
      <c r="CJ23" s="142"/>
      <c r="CK23" s="392"/>
      <c r="CL23" s="392"/>
      <c r="CM23" s="139"/>
      <c r="CN23" s="142"/>
      <c r="CP23" s="452">
        <v>1</v>
      </c>
      <c r="CQ23" s="453"/>
      <c r="CR23" s="454"/>
      <c r="CS23" s="453"/>
      <c r="CT23" s="455"/>
      <c r="CU23" s="455"/>
      <c r="CV23" s="455"/>
      <c r="CW23" s="456"/>
      <c r="CX23" s="453"/>
      <c r="CY23" s="457"/>
      <c r="CZ23" s="453"/>
      <c r="DA23" s="454"/>
      <c r="DB23" s="453"/>
      <c r="DC23" s="454"/>
      <c r="DD23" s="424"/>
      <c r="DK23" s="475"/>
      <c r="DL23" s="475"/>
      <c r="DM23" s="475"/>
      <c r="DN23" s="475"/>
      <c r="EB23" s="762"/>
      <c r="EK23" s="762"/>
      <c r="ET23" s="762"/>
      <c r="EU23" s="762"/>
      <c r="EV23" s="762"/>
      <c r="EW23" s="762"/>
    </row>
    <row r="24" spans="2:153" ht="24.95" customHeight="1">
      <c r="B24" s="137">
        <v>2</v>
      </c>
      <c r="C24" s="138"/>
      <c r="D24" s="138"/>
      <c r="E24" s="139"/>
      <c r="F24" s="140"/>
      <c r="G24" s="139"/>
      <c r="H24" s="141"/>
      <c r="I24" s="140"/>
      <c r="J24" s="139"/>
      <c r="K24" s="141"/>
      <c r="L24" s="140"/>
      <c r="M24" s="139"/>
      <c r="N24" s="141"/>
      <c r="O24" s="140"/>
      <c r="P24" s="139"/>
      <c r="Q24" s="141"/>
      <c r="R24" s="140"/>
      <c r="S24" s="139"/>
      <c r="T24" s="141"/>
      <c r="U24" s="140"/>
      <c r="V24" s="139"/>
      <c r="W24" s="141"/>
      <c r="X24" s="140"/>
      <c r="Y24" s="139"/>
      <c r="Z24" s="141"/>
      <c r="AA24" s="140"/>
      <c r="AB24" s="139"/>
      <c r="AC24" s="141"/>
      <c r="AD24" s="140"/>
      <c r="AE24" s="139"/>
      <c r="AF24" s="141"/>
      <c r="AG24" s="140"/>
      <c r="AH24" s="139"/>
      <c r="AI24" s="141"/>
      <c r="AJ24" s="140"/>
      <c r="AK24" s="137">
        <v>2</v>
      </c>
      <c r="AL24" s="139"/>
      <c r="AM24" s="141"/>
      <c r="AN24" s="140"/>
      <c r="AO24" s="139"/>
      <c r="AP24" s="141"/>
      <c r="AQ24" s="140"/>
      <c r="AR24" s="139"/>
      <c r="AS24" s="141"/>
      <c r="AT24" s="140"/>
      <c r="AU24" s="139"/>
      <c r="AV24" s="141"/>
      <c r="AW24" s="140"/>
      <c r="AX24" s="139"/>
      <c r="AY24" s="141"/>
      <c r="AZ24" s="140"/>
      <c r="BA24" s="139"/>
      <c r="BB24" s="141"/>
      <c r="BC24" s="140"/>
      <c r="BD24" s="139"/>
      <c r="BE24" s="141"/>
      <c r="BF24" s="140"/>
      <c r="BG24" s="139"/>
      <c r="BH24" s="141"/>
      <c r="BI24" s="140"/>
      <c r="BJ24" s="139"/>
      <c r="BK24" s="141"/>
      <c r="BL24" s="140"/>
      <c r="BN24" s="137">
        <v>2</v>
      </c>
      <c r="BO24" s="139"/>
      <c r="BP24" s="140"/>
      <c r="BQ24" s="139"/>
      <c r="BR24" s="142"/>
      <c r="BS24" s="139"/>
      <c r="BT24" s="142"/>
      <c r="BU24" s="139"/>
      <c r="BV24" s="142"/>
      <c r="BW24" s="139"/>
      <c r="BX24" s="142"/>
      <c r="BY24" s="138"/>
      <c r="BZ24" s="138"/>
      <c r="CA24" s="1261"/>
      <c r="CB24" s="1262"/>
      <c r="CC24" s="138"/>
      <c r="CD24" s="139"/>
      <c r="CE24" s="142"/>
      <c r="CF24" s="138"/>
      <c r="CG24" s="139"/>
      <c r="CH24" s="142"/>
      <c r="CI24" s="139"/>
      <c r="CJ24" s="142"/>
      <c r="CK24" s="392"/>
      <c r="CL24" s="392"/>
      <c r="CM24" s="139"/>
      <c r="CN24" s="142"/>
      <c r="CP24" s="452">
        <v>2</v>
      </c>
      <c r="CQ24" s="453"/>
      <c r="CR24" s="454"/>
      <c r="CS24" s="453"/>
      <c r="CT24" s="455"/>
      <c r="CU24" s="455"/>
      <c r="CV24" s="455"/>
      <c r="CW24" s="456"/>
      <c r="CX24" s="453"/>
      <c r="CY24" s="457"/>
      <c r="CZ24" s="453"/>
      <c r="DA24" s="454"/>
      <c r="DB24" s="453"/>
      <c r="DC24" s="454"/>
      <c r="DD24" s="424"/>
      <c r="DK24" s="475"/>
      <c r="DL24" s="475"/>
      <c r="DM24" s="475"/>
      <c r="DN24" s="475"/>
      <c r="EB24" s="762"/>
      <c r="EK24" s="762"/>
      <c r="ET24" s="762"/>
      <c r="EU24" s="762"/>
      <c r="EV24" s="762"/>
      <c r="EW24" s="762"/>
    </row>
    <row r="25" spans="2:153" ht="24.95" customHeight="1">
      <c r="B25" s="137">
        <v>3</v>
      </c>
      <c r="C25" s="138"/>
      <c r="D25" s="138"/>
      <c r="E25" s="139"/>
      <c r="F25" s="140"/>
      <c r="G25" s="139"/>
      <c r="H25" s="141"/>
      <c r="I25" s="140"/>
      <c r="J25" s="139"/>
      <c r="K25" s="141"/>
      <c r="L25" s="140"/>
      <c r="M25" s="139"/>
      <c r="N25" s="141"/>
      <c r="O25" s="140"/>
      <c r="P25" s="139"/>
      <c r="Q25" s="141"/>
      <c r="R25" s="140"/>
      <c r="S25" s="139"/>
      <c r="T25" s="141"/>
      <c r="U25" s="140"/>
      <c r="V25" s="139"/>
      <c r="W25" s="141"/>
      <c r="X25" s="140"/>
      <c r="Y25" s="139"/>
      <c r="Z25" s="141"/>
      <c r="AA25" s="140"/>
      <c r="AB25" s="139"/>
      <c r="AC25" s="141"/>
      <c r="AD25" s="140"/>
      <c r="AE25" s="139"/>
      <c r="AF25" s="141"/>
      <c r="AG25" s="140"/>
      <c r="AH25" s="139"/>
      <c r="AI25" s="141"/>
      <c r="AJ25" s="140"/>
      <c r="AK25" s="137">
        <v>3</v>
      </c>
      <c r="AL25" s="139"/>
      <c r="AM25" s="141"/>
      <c r="AN25" s="140"/>
      <c r="AO25" s="139"/>
      <c r="AP25" s="141"/>
      <c r="AQ25" s="140"/>
      <c r="AR25" s="139"/>
      <c r="AS25" s="141"/>
      <c r="AT25" s="140"/>
      <c r="AU25" s="139"/>
      <c r="AV25" s="141"/>
      <c r="AW25" s="140"/>
      <c r="AX25" s="139"/>
      <c r="AY25" s="141"/>
      <c r="AZ25" s="140"/>
      <c r="BA25" s="139"/>
      <c r="BB25" s="141"/>
      <c r="BC25" s="140"/>
      <c r="BD25" s="139"/>
      <c r="BE25" s="141"/>
      <c r="BF25" s="140"/>
      <c r="BG25" s="139"/>
      <c r="BH25" s="141"/>
      <c r="BI25" s="140"/>
      <c r="BJ25" s="139"/>
      <c r="BK25" s="141"/>
      <c r="BL25" s="140"/>
      <c r="BN25" s="137">
        <v>3</v>
      </c>
      <c r="BO25" s="139"/>
      <c r="BP25" s="140"/>
      <c r="BQ25" s="139"/>
      <c r="BR25" s="142"/>
      <c r="BS25" s="139"/>
      <c r="BT25" s="142"/>
      <c r="BU25" s="139"/>
      <c r="BV25" s="142"/>
      <c r="BW25" s="139"/>
      <c r="BX25" s="142"/>
      <c r="BY25" s="138"/>
      <c r="BZ25" s="138"/>
      <c r="CA25" s="1261"/>
      <c r="CB25" s="1262"/>
      <c r="CC25" s="138"/>
      <c r="CD25" s="139"/>
      <c r="CE25" s="142"/>
      <c r="CF25" s="138"/>
      <c r="CG25" s="139"/>
      <c r="CH25" s="142"/>
      <c r="CI25" s="139"/>
      <c r="CJ25" s="142"/>
      <c r="CK25" s="392"/>
      <c r="CL25" s="392"/>
      <c r="CM25" s="139"/>
      <c r="CN25" s="142"/>
      <c r="CP25" s="452">
        <v>3</v>
      </c>
      <c r="CQ25" s="453"/>
      <c r="CR25" s="454"/>
      <c r="CS25" s="453"/>
      <c r="CT25" s="455"/>
      <c r="CU25" s="455"/>
      <c r="CV25" s="455"/>
      <c r="CW25" s="456"/>
      <c r="CX25" s="453"/>
      <c r="CY25" s="457"/>
      <c r="CZ25" s="453"/>
      <c r="DA25" s="454"/>
      <c r="DB25" s="453"/>
      <c r="DC25" s="454"/>
      <c r="DD25" s="424"/>
      <c r="DK25" s="475"/>
      <c r="DL25" s="475"/>
      <c r="DM25" s="475"/>
      <c r="DN25" s="475"/>
      <c r="EB25" s="762"/>
      <c r="EK25" s="762"/>
      <c r="ET25" s="762"/>
      <c r="EU25" s="762"/>
      <c r="EV25" s="762"/>
      <c r="EW25" s="762"/>
    </row>
    <row r="26" spans="2:153" ht="24.95" customHeight="1">
      <c r="B26" s="137">
        <v>4</v>
      </c>
      <c r="C26" s="138"/>
      <c r="D26" s="138"/>
      <c r="E26" s="139"/>
      <c r="F26" s="140"/>
      <c r="G26" s="139"/>
      <c r="H26" s="141"/>
      <c r="I26" s="140"/>
      <c r="J26" s="139"/>
      <c r="K26" s="141"/>
      <c r="L26" s="140"/>
      <c r="M26" s="139"/>
      <c r="N26" s="141"/>
      <c r="O26" s="140"/>
      <c r="P26" s="139"/>
      <c r="Q26" s="141"/>
      <c r="R26" s="140"/>
      <c r="S26" s="139"/>
      <c r="T26" s="141"/>
      <c r="U26" s="140"/>
      <c r="V26" s="139"/>
      <c r="W26" s="141"/>
      <c r="X26" s="140"/>
      <c r="Y26" s="139"/>
      <c r="Z26" s="141"/>
      <c r="AA26" s="140"/>
      <c r="AB26" s="139"/>
      <c r="AC26" s="141"/>
      <c r="AD26" s="140"/>
      <c r="AE26" s="139"/>
      <c r="AF26" s="141"/>
      <c r="AG26" s="140"/>
      <c r="AH26" s="139"/>
      <c r="AI26" s="141"/>
      <c r="AJ26" s="140"/>
      <c r="AK26" s="137">
        <v>4</v>
      </c>
      <c r="AL26" s="139"/>
      <c r="AM26" s="141"/>
      <c r="AN26" s="140"/>
      <c r="AO26" s="139"/>
      <c r="AP26" s="141"/>
      <c r="AQ26" s="140"/>
      <c r="AR26" s="139"/>
      <c r="AS26" s="141"/>
      <c r="AT26" s="140"/>
      <c r="AU26" s="139"/>
      <c r="AV26" s="141"/>
      <c r="AW26" s="140"/>
      <c r="AX26" s="139"/>
      <c r="AY26" s="141"/>
      <c r="AZ26" s="140"/>
      <c r="BA26" s="139"/>
      <c r="BB26" s="141"/>
      <c r="BC26" s="140"/>
      <c r="BD26" s="139"/>
      <c r="BE26" s="141"/>
      <c r="BF26" s="140"/>
      <c r="BG26" s="139"/>
      <c r="BH26" s="141"/>
      <c r="BI26" s="140"/>
      <c r="BJ26" s="139"/>
      <c r="BK26" s="141"/>
      <c r="BL26" s="140"/>
      <c r="BN26" s="137">
        <v>4</v>
      </c>
      <c r="BO26" s="139"/>
      <c r="BP26" s="140"/>
      <c r="BQ26" s="139"/>
      <c r="BR26" s="142"/>
      <c r="BS26" s="139"/>
      <c r="BT26" s="142"/>
      <c r="BU26" s="139"/>
      <c r="BV26" s="142"/>
      <c r="BW26" s="139"/>
      <c r="BX26" s="142"/>
      <c r="BY26" s="138"/>
      <c r="BZ26" s="138"/>
      <c r="CA26" s="1261"/>
      <c r="CB26" s="1262"/>
      <c r="CC26" s="138"/>
      <c r="CD26" s="139"/>
      <c r="CE26" s="142"/>
      <c r="CF26" s="138"/>
      <c r="CG26" s="139"/>
      <c r="CH26" s="142"/>
      <c r="CI26" s="139"/>
      <c r="CJ26" s="142"/>
      <c r="CK26" s="392"/>
      <c r="CL26" s="392"/>
      <c r="CM26" s="139"/>
      <c r="CN26" s="142"/>
      <c r="CP26" s="452">
        <v>4</v>
      </c>
      <c r="CQ26" s="453"/>
      <c r="CR26" s="454"/>
      <c r="CS26" s="453"/>
      <c r="CT26" s="455"/>
      <c r="CU26" s="455"/>
      <c r="CV26" s="458"/>
      <c r="CW26" s="459"/>
      <c r="CX26" s="453"/>
      <c r="CY26" s="457"/>
      <c r="CZ26" s="453"/>
      <c r="DA26" s="454"/>
      <c r="DB26" s="453"/>
      <c r="DC26" s="454"/>
      <c r="DD26" s="424"/>
      <c r="DK26" s="475"/>
      <c r="DL26" s="475"/>
      <c r="DM26" s="475"/>
      <c r="DN26" s="475"/>
      <c r="EB26" s="762"/>
      <c r="EK26" s="762"/>
      <c r="ET26" s="762"/>
      <c r="EU26" s="762"/>
      <c r="EV26" s="762"/>
      <c r="EW26" s="762"/>
    </row>
    <row r="27" spans="2:153" ht="24.95" customHeight="1">
      <c r="B27" s="137">
        <v>5</v>
      </c>
      <c r="C27" s="138"/>
      <c r="D27" s="138"/>
      <c r="E27" s="139"/>
      <c r="F27" s="140"/>
      <c r="G27" s="139"/>
      <c r="H27" s="141"/>
      <c r="I27" s="140"/>
      <c r="J27" s="139"/>
      <c r="K27" s="141"/>
      <c r="L27" s="140"/>
      <c r="M27" s="139"/>
      <c r="N27" s="141"/>
      <c r="O27" s="140"/>
      <c r="P27" s="139"/>
      <c r="Q27" s="141"/>
      <c r="R27" s="140"/>
      <c r="S27" s="139"/>
      <c r="T27" s="141"/>
      <c r="U27" s="140"/>
      <c r="V27" s="139"/>
      <c r="W27" s="141"/>
      <c r="X27" s="140"/>
      <c r="Y27" s="139"/>
      <c r="Z27" s="141"/>
      <c r="AA27" s="140"/>
      <c r="AB27" s="139"/>
      <c r="AC27" s="141"/>
      <c r="AD27" s="140"/>
      <c r="AE27" s="139"/>
      <c r="AF27" s="141"/>
      <c r="AG27" s="140"/>
      <c r="AH27" s="139"/>
      <c r="AI27" s="141"/>
      <c r="AJ27" s="140"/>
      <c r="AK27" s="137">
        <v>5</v>
      </c>
      <c r="AL27" s="139"/>
      <c r="AM27" s="141"/>
      <c r="AN27" s="140"/>
      <c r="AO27" s="139"/>
      <c r="AP27" s="141"/>
      <c r="AQ27" s="140"/>
      <c r="AR27" s="139"/>
      <c r="AS27" s="141"/>
      <c r="AT27" s="140"/>
      <c r="AU27" s="139"/>
      <c r="AV27" s="141"/>
      <c r="AW27" s="140"/>
      <c r="AX27" s="139"/>
      <c r="AY27" s="141"/>
      <c r="AZ27" s="140"/>
      <c r="BA27" s="139"/>
      <c r="BB27" s="141"/>
      <c r="BC27" s="140"/>
      <c r="BD27" s="139"/>
      <c r="BE27" s="141"/>
      <c r="BF27" s="140"/>
      <c r="BG27" s="139"/>
      <c r="BH27" s="141"/>
      <c r="BI27" s="140"/>
      <c r="BJ27" s="139"/>
      <c r="BK27" s="141"/>
      <c r="BL27" s="140"/>
      <c r="BN27" s="137">
        <v>5</v>
      </c>
      <c r="BO27" s="139"/>
      <c r="BP27" s="140"/>
      <c r="BQ27" s="139"/>
      <c r="BR27" s="142"/>
      <c r="BS27" s="139"/>
      <c r="BT27" s="142"/>
      <c r="BU27" s="139"/>
      <c r="BV27" s="142"/>
      <c r="BW27" s="139"/>
      <c r="BX27" s="142"/>
      <c r="BY27" s="138"/>
      <c r="BZ27" s="138"/>
      <c r="CA27" s="1261"/>
      <c r="CB27" s="1262"/>
      <c r="CC27" s="138"/>
      <c r="CD27" s="139"/>
      <c r="CE27" s="142"/>
      <c r="CF27" s="138"/>
      <c r="CG27" s="139"/>
      <c r="CH27" s="142"/>
      <c r="CI27" s="139"/>
      <c r="CJ27" s="142"/>
      <c r="CK27" s="392"/>
      <c r="CL27" s="392"/>
      <c r="CM27" s="139"/>
      <c r="CN27" s="142"/>
      <c r="CP27" s="452">
        <v>5</v>
      </c>
      <c r="CQ27" s="453"/>
      <c r="CR27" s="454"/>
      <c r="CS27" s="453"/>
      <c r="CT27" s="455"/>
      <c r="CU27" s="455"/>
      <c r="CV27" s="458"/>
      <c r="CW27" s="459"/>
      <c r="CX27" s="455"/>
      <c r="CY27" s="457"/>
      <c r="CZ27" s="453"/>
      <c r="DA27" s="454"/>
      <c r="DB27" s="453"/>
      <c r="DC27" s="454"/>
      <c r="DD27" s="424"/>
      <c r="DK27" s="475"/>
      <c r="DL27" s="475"/>
      <c r="DM27" s="475"/>
      <c r="DN27" s="475"/>
      <c r="EB27" s="762"/>
      <c r="EK27" s="762"/>
      <c r="ET27" s="762"/>
      <c r="EU27" s="762"/>
      <c r="EV27" s="762"/>
      <c r="EW27" s="762"/>
    </row>
    <row r="28" spans="2:153" ht="24.95" customHeight="1">
      <c r="B28" s="137">
        <v>6</v>
      </c>
      <c r="C28" s="138"/>
      <c r="D28" s="138"/>
      <c r="E28" s="139"/>
      <c r="F28" s="140"/>
      <c r="G28" s="139"/>
      <c r="H28" s="141"/>
      <c r="I28" s="140"/>
      <c r="J28" s="139"/>
      <c r="K28" s="141"/>
      <c r="L28" s="140"/>
      <c r="M28" s="139"/>
      <c r="N28" s="141"/>
      <c r="O28" s="140"/>
      <c r="P28" s="139"/>
      <c r="Q28" s="141"/>
      <c r="R28" s="140"/>
      <c r="S28" s="139"/>
      <c r="T28" s="141"/>
      <c r="U28" s="140"/>
      <c r="V28" s="139"/>
      <c r="W28" s="141"/>
      <c r="X28" s="140"/>
      <c r="Y28" s="139"/>
      <c r="Z28" s="141"/>
      <c r="AA28" s="140"/>
      <c r="AB28" s="139"/>
      <c r="AC28" s="141"/>
      <c r="AD28" s="140"/>
      <c r="AE28" s="139"/>
      <c r="AF28" s="141"/>
      <c r="AG28" s="140"/>
      <c r="AH28" s="139"/>
      <c r="AI28" s="141"/>
      <c r="AJ28" s="140"/>
      <c r="AK28" s="137">
        <v>6</v>
      </c>
      <c r="AL28" s="139"/>
      <c r="AM28" s="141"/>
      <c r="AN28" s="140"/>
      <c r="AO28" s="139"/>
      <c r="AP28" s="141"/>
      <c r="AQ28" s="140"/>
      <c r="AR28" s="139"/>
      <c r="AS28" s="141"/>
      <c r="AT28" s="140"/>
      <c r="AU28" s="139"/>
      <c r="AV28" s="141"/>
      <c r="AW28" s="140"/>
      <c r="AX28" s="139"/>
      <c r="AY28" s="141"/>
      <c r="AZ28" s="140"/>
      <c r="BA28" s="139"/>
      <c r="BB28" s="141"/>
      <c r="BC28" s="140"/>
      <c r="BD28" s="139"/>
      <c r="BE28" s="141"/>
      <c r="BF28" s="140"/>
      <c r="BG28" s="139"/>
      <c r="BH28" s="141"/>
      <c r="BI28" s="140"/>
      <c r="BJ28" s="139"/>
      <c r="BK28" s="141"/>
      <c r="BL28" s="140"/>
      <c r="BN28" s="137">
        <v>6</v>
      </c>
      <c r="BO28" s="139"/>
      <c r="BP28" s="140"/>
      <c r="BQ28" s="139"/>
      <c r="BR28" s="142"/>
      <c r="BS28" s="139"/>
      <c r="BT28" s="142"/>
      <c r="BU28" s="139"/>
      <c r="BV28" s="142"/>
      <c r="BW28" s="139"/>
      <c r="BX28" s="142"/>
      <c r="BY28" s="138"/>
      <c r="BZ28" s="138"/>
      <c r="CA28" s="1261"/>
      <c r="CB28" s="1262"/>
      <c r="CC28" s="138"/>
      <c r="CD28" s="139"/>
      <c r="CE28" s="142"/>
      <c r="CF28" s="138"/>
      <c r="CG28" s="139"/>
      <c r="CH28" s="142"/>
      <c r="CI28" s="139"/>
      <c r="CJ28" s="142"/>
      <c r="CK28" s="392"/>
      <c r="CL28" s="392"/>
      <c r="CM28" s="139"/>
      <c r="CN28" s="142"/>
      <c r="CP28" s="452">
        <v>6</v>
      </c>
      <c r="CQ28" s="453"/>
      <c r="CR28" s="454"/>
      <c r="CS28" s="453"/>
      <c r="CT28" s="455"/>
      <c r="CU28" s="455"/>
      <c r="CV28" s="455"/>
      <c r="CW28" s="456"/>
      <c r="CX28" s="455"/>
      <c r="CY28" s="457"/>
      <c r="CZ28" s="453"/>
      <c r="DA28" s="454"/>
      <c r="DB28" s="453"/>
      <c r="DC28" s="454"/>
      <c r="DD28" s="424"/>
      <c r="DK28" s="475"/>
      <c r="DL28" s="475"/>
      <c r="DM28" s="475"/>
      <c r="DN28" s="475"/>
      <c r="EB28" s="762"/>
      <c r="EK28" s="762"/>
      <c r="ET28" s="762"/>
      <c r="EU28" s="762"/>
      <c r="EV28" s="762"/>
      <c r="EW28" s="762"/>
    </row>
    <row r="31" spans="2:153" ht="12.75" customHeight="1">
      <c r="AN31" s="475"/>
      <c r="AP31" s="475"/>
      <c r="AR31" s="475"/>
      <c r="AT31" s="475"/>
    </row>
    <row r="32" spans="2:153">
      <c r="AN32" s="475"/>
      <c r="AP32" s="475"/>
      <c r="AR32" s="475"/>
      <c r="AT32" s="475"/>
    </row>
    <row r="33" spans="40:46">
      <c r="AN33" s="475"/>
      <c r="AP33" s="475"/>
      <c r="AR33" s="475"/>
      <c r="AT33" s="475"/>
    </row>
    <row r="34" spans="40:46">
      <c r="AN34" s="475"/>
      <c r="AP34" s="475"/>
      <c r="AR34" s="475"/>
      <c r="AT34" s="475"/>
    </row>
    <row r="35" spans="40:46">
      <c r="AN35" s="475"/>
      <c r="AP35" s="475"/>
      <c r="AR35" s="475"/>
      <c r="AT35" s="475"/>
    </row>
    <row r="36" spans="40:46">
      <c r="AN36" s="475"/>
      <c r="AP36" s="475"/>
      <c r="AR36" s="475"/>
      <c r="AT36" s="475"/>
    </row>
    <row r="37" spans="40:46">
      <c r="AN37" s="475"/>
      <c r="AP37" s="475"/>
      <c r="AR37" s="475"/>
      <c r="AT37" s="475"/>
    </row>
    <row r="38" spans="40:46">
      <c r="AN38" s="475"/>
      <c r="AP38" s="475"/>
      <c r="AR38" s="475"/>
      <c r="AT38" s="475"/>
    </row>
    <row r="39" spans="40:46">
      <c r="AN39" s="475"/>
      <c r="AP39" s="475"/>
      <c r="AR39" s="475"/>
      <c r="AT39" s="475"/>
    </row>
    <row r="40" spans="40:46">
      <c r="AN40" s="475"/>
      <c r="AP40" s="475"/>
      <c r="AR40" s="475"/>
      <c r="AT40" s="475"/>
    </row>
    <row r="41" spans="40:46">
      <c r="AN41" s="475"/>
      <c r="AP41" s="475"/>
      <c r="AR41" s="475"/>
      <c r="AT41" s="475"/>
    </row>
    <row r="42" spans="40:46">
      <c r="AN42" s="475"/>
      <c r="AP42" s="475"/>
      <c r="AR42" s="475"/>
      <c r="AT42" s="475"/>
    </row>
    <row r="43" spans="40:46">
      <c r="AN43" s="475"/>
      <c r="AP43" s="475"/>
      <c r="AR43" s="475"/>
      <c r="AT43" s="475"/>
    </row>
    <row r="44" spans="40:46">
      <c r="AN44" s="475"/>
      <c r="AP44" s="475"/>
      <c r="AR44" s="475"/>
      <c r="AT44" s="475"/>
    </row>
    <row r="45" spans="40:46">
      <c r="AN45" s="475"/>
      <c r="AP45" s="475"/>
      <c r="AR45" s="475"/>
      <c r="AT45" s="475"/>
    </row>
    <row r="46" spans="40:46">
      <c r="AN46" s="475"/>
      <c r="AP46" s="475"/>
      <c r="AR46" s="475"/>
      <c r="AT46" s="475"/>
    </row>
    <row r="47" spans="40:46">
      <c r="AN47" s="475"/>
      <c r="AP47" s="475"/>
      <c r="AR47" s="475"/>
      <c r="AT47" s="475"/>
    </row>
    <row r="48" spans="40:46">
      <c r="AN48" s="475"/>
      <c r="AP48" s="475"/>
      <c r="AR48" s="475"/>
      <c r="AT48" s="475"/>
    </row>
    <row r="49" spans="40:46">
      <c r="AN49" s="475"/>
      <c r="AP49" s="475"/>
      <c r="AR49" s="475"/>
      <c r="AT49" s="475"/>
    </row>
  </sheetData>
  <mergeCells count="137">
    <mergeCell ref="CX22:CY22"/>
    <mergeCell ref="CZ22:DA22"/>
    <mergeCell ref="DB22:DC22"/>
    <mergeCell ref="CA23:CB23"/>
    <mergeCell ref="CA24:CB24"/>
    <mergeCell ref="CA25:CB25"/>
    <mergeCell ref="CA26:CB26"/>
    <mergeCell ref="CA27:CB27"/>
    <mergeCell ref="CA28:CB28"/>
    <mergeCell ref="BY20:CB21"/>
    <mergeCell ref="CS22:CW22"/>
    <mergeCell ref="CQ22:CR22"/>
    <mergeCell ref="CI22:CJ22"/>
    <mergeCell ref="CD22:CE22"/>
    <mergeCell ref="CC20:CC21"/>
    <mergeCell ref="CG22:CH22"/>
    <mergeCell ref="CK22:CL22"/>
    <mergeCell ref="CM22:CN22"/>
    <mergeCell ref="BS22:BT22"/>
    <mergeCell ref="BU22:BV22"/>
    <mergeCell ref="BW22:BX22"/>
    <mergeCell ref="BY15:CA15"/>
    <mergeCell ref="BY16:CA16"/>
    <mergeCell ref="BY17:CA17"/>
    <mergeCell ref="BY18:CA18"/>
    <mergeCell ref="CA22:CB22"/>
    <mergeCell ref="BO8:BP13"/>
    <mergeCell ref="BQ8:BR18"/>
    <mergeCell ref="BS8:BT18"/>
    <mergeCell ref="BO14:BP17"/>
    <mergeCell ref="S19:S22"/>
    <mergeCell ref="T19:T22"/>
    <mergeCell ref="U19:U22"/>
    <mergeCell ref="AQ19:AQ22"/>
    <mergeCell ref="AR19:AR22"/>
    <mergeCell ref="AS19:AS22"/>
    <mergeCell ref="AT19:AT22"/>
    <mergeCell ref="AW19:AW22"/>
    <mergeCell ref="AX19:AX22"/>
    <mergeCell ref="AY19:AY22"/>
    <mergeCell ref="AZ19:AZ22"/>
    <mergeCell ref="BA19:BA22"/>
    <mergeCell ref="BB19:BB22"/>
    <mergeCell ref="BE19:BE22"/>
    <mergeCell ref="BF19:BF22"/>
    <mergeCell ref="BK19:BK22"/>
    <mergeCell ref="BL19:BL22"/>
    <mergeCell ref="AO18:AQ18"/>
    <mergeCell ref="AL18:AN18"/>
    <mergeCell ref="AR18:AT18"/>
    <mergeCell ref="CQ21:CR21"/>
    <mergeCell ref="CM8:CN10"/>
    <mergeCell ref="CD8:CE18"/>
    <mergeCell ref="CP7:CP22"/>
    <mergeCell ref="CG8:CH18"/>
    <mergeCell ref="CI8:CJ18"/>
    <mergeCell ref="CK8:CL13"/>
    <mergeCell ref="CK18:CK19"/>
    <mergeCell ref="CL18:CL19"/>
    <mergeCell ref="CF8:CF18"/>
    <mergeCell ref="CC8:CC18"/>
    <mergeCell ref="DB8:DC18"/>
    <mergeCell ref="CN16:CN17"/>
    <mergeCell ref="CM18:CM19"/>
    <mergeCell ref="CN18:CN19"/>
    <mergeCell ref="CM11:CM13"/>
    <mergeCell ref="CN11:CN13"/>
    <mergeCell ref="CM14:CM15"/>
    <mergeCell ref="CX18:CX19"/>
    <mergeCell ref="CX8:CY15"/>
    <mergeCell ref="CM16:CM17"/>
    <mergeCell ref="CY18:CY19"/>
    <mergeCell ref="CQ8:CR13"/>
    <mergeCell ref="CZ8:DA18"/>
    <mergeCell ref="CN14:CN15"/>
    <mergeCell ref="AP19:AP22"/>
    <mergeCell ref="AE19:AE22"/>
    <mergeCell ref="AF19:AF22"/>
    <mergeCell ref="AG19:AG22"/>
    <mergeCell ref="AH19:AH22"/>
    <mergeCell ref="BN7:BN22"/>
    <mergeCell ref="AJ19:AJ22"/>
    <mergeCell ref="AU19:AU22"/>
    <mergeCell ref="AV19:AV22"/>
    <mergeCell ref="AK7:AK22"/>
    <mergeCell ref="AL7:AN7"/>
    <mergeCell ref="AL19:AL22"/>
    <mergeCell ref="AU18:AW18"/>
    <mergeCell ref="AX18:AZ18"/>
    <mergeCell ref="BA18:BC18"/>
    <mergeCell ref="BD18:BF18"/>
    <mergeCell ref="BG18:BI18"/>
    <mergeCell ref="BJ18:BL18"/>
    <mergeCell ref="AL16:AT16"/>
    <mergeCell ref="AU16:BC16"/>
    <mergeCell ref="BD16:BL16"/>
    <mergeCell ref="B7:B22"/>
    <mergeCell ref="D8:D21"/>
    <mergeCell ref="G19:G22"/>
    <mergeCell ref="G7:I7"/>
    <mergeCell ref="C8:C21"/>
    <mergeCell ref="H19:H22"/>
    <mergeCell ref="I19:I22"/>
    <mergeCell ref="R19:R22"/>
    <mergeCell ref="AI19:AI22"/>
    <mergeCell ref="AC19:AC22"/>
    <mergeCell ref="AD19:AD22"/>
    <mergeCell ref="Q19:Q22"/>
    <mergeCell ref="W19:W22"/>
    <mergeCell ref="X19:X22"/>
    <mergeCell ref="Y19:Y22"/>
    <mergeCell ref="V19:V22"/>
    <mergeCell ref="AA19:AA22"/>
    <mergeCell ref="AB19:AB22"/>
    <mergeCell ref="Z19:Z22"/>
    <mergeCell ref="D4:I5"/>
    <mergeCell ref="E8:F16"/>
    <mergeCell ref="N19:N22"/>
    <mergeCell ref="J19:J22"/>
    <mergeCell ref="K19:K22"/>
    <mergeCell ref="L19:L22"/>
    <mergeCell ref="M19:M22"/>
    <mergeCell ref="O19:O22"/>
    <mergeCell ref="P19:P22"/>
    <mergeCell ref="AM3:AS5"/>
    <mergeCell ref="BG19:BG22"/>
    <mergeCell ref="BH19:BH22"/>
    <mergeCell ref="BI19:BI22"/>
    <mergeCell ref="BJ19:BJ22"/>
    <mergeCell ref="BC19:BC22"/>
    <mergeCell ref="BD19:BD22"/>
    <mergeCell ref="BY8:CB13"/>
    <mergeCell ref="BW8:BX18"/>
    <mergeCell ref="BU8:BV18"/>
    <mergeCell ref="AM19:AM22"/>
    <mergeCell ref="AN19:AN22"/>
    <mergeCell ref="AO19:AO22"/>
  </mergeCells>
  <phoneticPr fontId="0" type="noConversion"/>
  <pageMargins left="0.23622047244094491" right="0.23622047244094491" top="0.74803149606299213" bottom="0.23622047244094491" header="0" footer="0.11811023622047245"/>
  <pageSetup paperSize="9" scale="84" orientation="landscape" r:id="rId1"/>
  <headerFooter alignWithMargins="0">
    <oddFooter>&amp;R&amp;"Arial,Normal"&amp;10&amp;P / &amp;N</oddFooter>
  </headerFooter>
  <colBreaks count="3" manualBreakCount="3">
    <brk id="36" max="1048575" man="1"/>
    <brk id="65" max="1048575" man="1"/>
    <brk id="92" max="1048575" man="1"/>
  </colBreaks>
</worksheet>
</file>

<file path=xl/worksheets/sheet4.xml><?xml version="1.0" encoding="utf-8"?>
<worksheet xmlns="http://schemas.openxmlformats.org/spreadsheetml/2006/main" xmlns:r="http://schemas.openxmlformats.org/officeDocument/2006/relationships">
  <dimension ref="A1:BC143"/>
  <sheetViews>
    <sheetView showGridLines="0" tabSelected="1" view="pageBreakPreview" topLeftCell="U1" zoomScaleSheetLayoutView="100" workbookViewId="0">
      <selection activeCell="AY24" sqref="AY24:BB24"/>
    </sheetView>
  </sheetViews>
  <sheetFormatPr baseColWidth="10" defaultColWidth="9.59765625" defaultRowHeight="12.75"/>
  <cols>
    <col min="1" max="1" width="2" customWidth="1"/>
    <col min="2" max="2" width="7.19921875" style="57" bestFit="1" customWidth="1"/>
    <col min="3" max="3" width="8.19921875" style="2" customWidth="1"/>
    <col min="4" max="4" width="9" style="2" customWidth="1"/>
    <col min="5" max="5" width="7.19921875" style="89" bestFit="1" customWidth="1"/>
    <col min="6" max="6" width="3.3984375" style="2" bestFit="1" customWidth="1"/>
    <col min="7" max="7" width="3.59765625" style="2" bestFit="1" customWidth="1"/>
    <col min="8" max="8" width="7.19921875" style="2" bestFit="1" customWidth="1"/>
    <col min="9" max="9" width="10.59765625" style="2" customWidth="1"/>
    <col min="10" max="10" width="1.59765625" style="2" customWidth="1"/>
    <col min="11" max="11" width="9.3984375" style="2" customWidth="1"/>
    <col min="12" max="12" width="21.796875" style="89" customWidth="1"/>
    <col min="13" max="13" width="3.3984375" style="2" bestFit="1" customWidth="1"/>
    <col min="14" max="14" width="35.19921875" customWidth="1"/>
    <col min="15" max="15" width="4.796875" customWidth="1"/>
    <col min="16" max="16" width="16.796875" style="89" customWidth="1"/>
    <col min="17" max="17" width="6.59765625" style="2" customWidth="1"/>
    <col min="18" max="18" width="3.59765625" style="2" bestFit="1" customWidth="1"/>
    <col min="19" max="19" width="7.19921875" style="2" bestFit="1" customWidth="1"/>
    <col min="20" max="20" width="34.3984375" customWidth="1"/>
    <col min="21" max="21" width="3.3984375" customWidth="1"/>
    <col min="22" max="22" width="2" customWidth="1"/>
    <col min="23" max="23" width="6" style="57" customWidth="1"/>
    <col min="24" max="24" width="5.19921875" customWidth="1"/>
    <col min="25" max="25" width="4.3984375" customWidth="1"/>
    <col min="26" max="26" width="4.19921875" customWidth="1"/>
    <col min="27" max="27" width="6" customWidth="1"/>
    <col min="28" max="28" width="3.59765625" customWidth="1"/>
    <col min="29" max="29" width="3.796875" customWidth="1"/>
    <col min="30" max="31" width="6" customWidth="1"/>
    <col min="32" max="32" width="37.796875" style="89" customWidth="1"/>
    <col min="33" max="34" width="3.19921875" style="2" customWidth="1"/>
    <col min="35" max="36" width="9" style="2" customWidth="1"/>
    <col min="37" max="37" width="8.796875" style="2" customWidth="1"/>
    <col min="38" max="38" width="8.3984375" style="2" customWidth="1"/>
    <col min="39" max="39" width="7.19921875" style="89" customWidth="1"/>
    <col min="40" max="42" width="7.19921875" style="2" customWidth="1"/>
    <col min="43" max="43" width="9.59765625" style="2" customWidth="1"/>
    <col min="44" max="44" width="3.796875" style="90" customWidth="1"/>
    <col min="45" max="45" width="1.3984375" style="2" customWidth="1"/>
    <col min="46" max="46" width="4.3984375" style="90" hidden="1" customWidth="1"/>
    <col min="47" max="47" width="7" style="89" customWidth="1"/>
    <col min="48" max="50" width="6.19921875" style="2" customWidth="1"/>
    <col min="51" max="51" width="7.59765625" style="320" customWidth="1"/>
    <col min="52" max="52" width="3.3984375" style="316" bestFit="1" customWidth="1"/>
    <col min="53" max="53" width="5.19921875" style="316" customWidth="1"/>
    <col min="54" max="54" width="1.3984375" style="316" customWidth="1"/>
    <col min="55" max="55" width="9.59765625" style="307"/>
  </cols>
  <sheetData>
    <row r="1" spans="1:55" ht="18" customHeight="1">
      <c r="B1" s="1"/>
      <c r="C1" s="1" t="s">
        <v>279</v>
      </c>
      <c r="D1" s="1"/>
      <c r="E1" s="1"/>
      <c r="F1" s="1"/>
      <c r="G1" s="1"/>
      <c r="H1" s="1"/>
      <c r="I1" s="1"/>
      <c r="J1" s="1"/>
      <c r="K1" s="1"/>
      <c r="L1" s="1"/>
      <c r="M1" s="1"/>
      <c r="P1" s="1"/>
      <c r="Q1" s="1"/>
      <c r="R1" s="1"/>
      <c r="S1" s="1"/>
      <c r="W1" s="1"/>
      <c r="X1" s="1" t="s">
        <v>279</v>
      </c>
      <c r="AG1" s="1"/>
      <c r="AH1" s="1"/>
      <c r="AI1" s="1"/>
      <c r="AJ1" s="1"/>
      <c r="AK1" s="1"/>
      <c r="AL1" s="1"/>
      <c r="AM1" s="1"/>
      <c r="AN1" s="1"/>
      <c r="AO1" s="1"/>
      <c r="AP1" s="1"/>
      <c r="AQ1" s="1"/>
      <c r="AR1" s="3"/>
      <c r="AS1" s="1"/>
      <c r="AT1" s="1"/>
      <c r="AU1" s="1"/>
      <c r="AV1" s="1"/>
      <c r="AW1" s="1"/>
      <c r="AX1" s="1"/>
      <c r="AY1" s="306"/>
      <c r="AZ1" s="306"/>
      <c r="BA1" s="306"/>
      <c r="BB1" s="306"/>
    </row>
    <row r="2" spans="1:55" ht="12.75" customHeight="1">
      <c r="B2" s="4"/>
      <c r="C2" s="377" t="s">
        <v>327</v>
      </c>
      <c r="D2" s="4"/>
      <c r="E2" s="4"/>
      <c r="F2" s="6"/>
      <c r="G2" s="6"/>
      <c r="H2" s="6"/>
      <c r="I2" s="5"/>
      <c r="J2" s="4"/>
      <c r="K2" s="4"/>
      <c r="L2" s="317"/>
      <c r="M2" s="6"/>
      <c r="P2" s="4"/>
      <c r="Q2" s="6"/>
      <c r="R2" s="6"/>
      <c r="S2" s="6"/>
      <c r="W2" s="4"/>
      <c r="X2" s="377" t="s">
        <v>327</v>
      </c>
      <c r="AF2" s="320"/>
      <c r="AG2" s="308"/>
      <c r="AH2" s="308"/>
      <c r="AI2" s="6"/>
      <c r="AJ2" s="6"/>
      <c r="AK2" s="6"/>
      <c r="AL2" s="6"/>
      <c r="AM2" s="4"/>
      <c r="AN2" s="6"/>
      <c r="AO2" s="6"/>
      <c r="AP2" s="6"/>
      <c r="AQ2" s="6"/>
      <c r="AR2" s="6"/>
      <c r="AS2" s="6"/>
      <c r="AT2" s="6"/>
      <c r="AU2" s="4"/>
      <c r="AV2" s="6"/>
      <c r="AW2" s="6"/>
      <c r="AX2" s="6"/>
      <c r="AY2" s="317"/>
      <c r="AZ2" s="308"/>
      <c r="BA2" s="308"/>
      <c r="BB2" s="308"/>
    </row>
    <row r="3" spans="1:55" s="7" customFormat="1">
      <c r="B3" s="8"/>
      <c r="C3" s="378" t="s">
        <v>508</v>
      </c>
      <c r="D3" s="199"/>
      <c r="E3" s="199"/>
      <c r="F3" s="199"/>
      <c r="G3" s="199"/>
      <c r="H3" s="199"/>
      <c r="I3" s="9"/>
      <c r="J3" s="9"/>
      <c r="K3" s="9"/>
      <c r="L3" s="199"/>
      <c r="M3" s="199"/>
      <c r="P3" s="9"/>
      <c r="Q3" s="9"/>
      <c r="R3" s="9"/>
      <c r="S3" s="9"/>
      <c r="W3" s="8"/>
      <c r="X3" s="378" t="s">
        <v>508</v>
      </c>
      <c r="AF3" s="379"/>
      <c r="AG3" s="379"/>
      <c r="AH3" s="379"/>
      <c r="AI3" s="379"/>
      <c r="AJ3" s="379"/>
      <c r="AK3" s="379"/>
      <c r="AL3" s="379"/>
      <c r="AM3" s="379"/>
      <c r="AN3" s="379"/>
      <c r="AO3" s="379"/>
      <c r="AP3" s="379"/>
      <c r="AQ3" s="379"/>
      <c r="AR3" s="379"/>
      <c r="AS3" s="9"/>
      <c r="AT3" s="9"/>
      <c r="AU3" s="9"/>
      <c r="AV3" s="9"/>
      <c r="AW3" s="9"/>
      <c r="AX3" s="9"/>
      <c r="AY3" s="309"/>
      <c r="AZ3" s="309"/>
      <c r="BA3" s="309"/>
      <c r="BB3" s="309"/>
      <c r="BC3" s="310"/>
    </row>
    <row r="4" spans="1:55" s="14" customFormat="1" ht="12.75" customHeight="1">
      <c r="A4" s="144"/>
      <c r="B4" s="1067"/>
      <c r="C4" s="952">
        <f>-16.01</f>
        <v>-16.010000000000002</v>
      </c>
      <c r="D4" s="954"/>
      <c r="E4" s="10">
        <f>C4-0.01</f>
        <v>-16.020000000000003</v>
      </c>
      <c r="F4" s="11"/>
      <c r="G4" s="11"/>
      <c r="H4" s="12"/>
      <c r="I4" s="1085">
        <f>E4-0.01</f>
        <v>-16.030000000000005</v>
      </c>
      <c r="J4" s="1077"/>
      <c r="K4" s="1077"/>
      <c r="L4" s="10">
        <f>I4-0.01</f>
        <v>-16.040000000000006</v>
      </c>
      <c r="M4" s="12"/>
      <c r="N4" s="1077">
        <f>L4-0.01</f>
        <v>-16.050000000000008</v>
      </c>
      <c r="O4" s="1077"/>
      <c r="P4" s="768">
        <f>N4-0.01</f>
        <v>-16.060000000000009</v>
      </c>
      <c r="Q4" s="769"/>
      <c r="R4" s="769"/>
      <c r="S4" s="770"/>
      <c r="T4" s="1077">
        <f>P4-0.01</f>
        <v>-16.070000000000011</v>
      </c>
      <c r="U4" s="1077"/>
      <c r="V4" s="144"/>
      <c r="W4" s="1067"/>
      <c r="X4" s="1085">
        <f>T4-0.01</f>
        <v>-16.080000000000013</v>
      </c>
      <c r="Y4" s="1077"/>
      <c r="Z4" s="1077"/>
      <c r="AA4" s="1077"/>
      <c r="AB4" s="1077"/>
      <c r="AC4" s="1077"/>
      <c r="AD4" s="1077"/>
      <c r="AE4" s="1116"/>
      <c r="AF4" s="10">
        <f>X4-0.01</f>
        <v>-16.090000000000014</v>
      </c>
      <c r="AG4" s="11"/>
      <c r="AH4" s="11"/>
      <c r="AI4" s="12"/>
      <c r="AJ4" s="11">
        <f>AF4-0.01</f>
        <v>-16.100000000000016</v>
      </c>
      <c r="AK4" s="11"/>
      <c r="AL4" s="11"/>
      <c r="AM4" s="10">
        <f>AJ4-0.01</f>
        <v>-16.110000000000017</v>
      </c>
      <c r="AN4" s="11"/>
      <c r="AO4" s="11"/>
      <c r="AP4" s="12"/>
      <c r="AQ4" s="1085">
        <f>AM4-0.01</f>
        <v>-16.120000000000019</v>
      </c>
      <c r="AR4" s="1077"/>
      <c r="AS4" s="12"/>
      <c r="AT4" s="13"/>
      <c r="AU4" s="10">
        <f>AQ4-0.01</f>
        <v>-16.13000000000002</v>
      </c>
      <c r="AV4" s="11"/>
      <c r="AW4" s="11"/>
      <c r="AX4" s="381"/>
      <c r="AY4" s="382">
        <f>AU4-0.01</f>
        <v>-16.140000000000022</v>
      </c>
      <c r="AZ4" s="318"/>
      <c r="BA4" s="318"/>
      <c r="BB4" s="383"/>
      <c r="BC4" s="311"/>
    </row>
    <row r="5" spans="1:55" ht="12.75" customHeight="1">
      <c r="B5" s="1068"/>
      <c r="C5" s="1070" t="s">
        <v>225</v>
      </c>
      <c r="D5" s="1072"/>
      <c r="E5" s="1070" t="s">
        <v>397</v>
      </c>
      <c r="F5" s="1071"/>
      <c r="G5" s="1071"/>
      <c r="H5" s="1072"/>
      <c r="I5" s="1070" t="s">
        <v>226</v>
      </c>
      <c r="J5" s="1071"/>
      <c r="K5" s="1071"/>
      <c r="L5" s="1070" t="s">
        <v>227</v>
      </c>
      <c r="M5" s="1072"/>
      <c r="N5" s="1071" t="s">
        <v>401</v>
      </c>
      <c r="O5" s="1071"/>
      <c r="P5" s="935" t="s">
        <v>228</v>
      </c>
      <c r="Q5" s="937"/>
      <c r="R5" s="937"/>
      <c r="S5" s="936"/>
      <c r="T5" s="1071" t="s">
        <v>342</v>
      </c>
      <c r="U5" s="1072"/>
      <c r="W5" s="1068"/>
      <c r="X5" s="1070" t="s">
        <v>281</v>
      </c>
      <c r="Y5" s="1071"/>
      <c r="Z5" s="1071"/>
      <c r="AA5" s="1071"/>
      <c r="AB5" s="1071"/>
      <c r="AC5" s="1071"/>
      <c r="AD5" s="1071"/>
      <c r="AE5" s="1072"/>
      <c r="AF5" s="935" t="s">
        <v>438</v>
      </c>
      <c r="AG5" s="937"/>
      <c r="AH5" s="937"/>
      <c r="AI5" s="936"/>
      <c r="AJ5" s="1070" t="s">
        <v>229</v>
      </c>
      <c r="AK5" s="1071"/>
      <c r="AL5" s="1072"/>
      <c r="AM5" s="1070" t="s">
        <v>230</v>
      </c>
      <c r="AN5" s="1071"/>
      <c r="AO5" s="1071"/>
      <c r="AP5" s="1072"/>
      <c r="AQ5" s="1055" t="s">
        <v>231</v>
      </c>
      <c r="AR5" s="1073"/>
      <c r="AS5" s="17"/>
      <c r="AT5" s="15"/>
      <c r="AU5" s="1070" t="s">
        <v>232</v>
      </c>
      <c r="AV5" s="1071"/>
      <c r="AW5" s="1071"/>
      <c r="AX5" s="1071"/>
      <c r="AY5" s="935" t="s">
        <v>233</v>
      </c>
      <c r="AZ5" s="937"/>
      <c r="BA5" s="937"/>
      <c r="BB5" s="936"/>
    </row>
    <row r="6" spans="1:55" ht="12.75" customHeight="1">
      <c r="B6" s="1068"/>
      <c r="C6" s="1070"/>
      <c r="D6" s="1072"/>
      <c r="E6" s="1070"/>
      <c r="F6" s="1071"/>
      <c r="G6" s="1071"/>
      <c r="H6" s="1072"/>
      <c r="I6" s="1070"/>
      <c r="J6" s="1071"/>
      <c r="K6" s="1071"/>
      <c r="L6" s="1070"/>
      <c r="M6" s="1072"/>
      <c r="N6" s="1071"/>
      <c r="O6" s="1071"/>
      <c r="P6" s="935"/>
      <c r="Q6" s="937"/>
      <c r="R6" s="937"/>
      <c r="S6" s="936"/>
      <c r="T6" s="1071"/>
      <c r="U6" s="1072"/>
      <c r="W6" s="1068"/>
      <c r="X6" s="1070"/>
      <c r="Y6" s="1071"/>
      <c r="Z6" s="1071"/>
      <c r="AA6" s="1071"/>
      <c r="AB6" s="1071"/>
      <c r="AC6" s="1071"/>
      <c r="AD6" s="1071"/>
      <c r="AE6" s="1072"/>
      <c r="AF6" s="935"/>
      <c r="AG6" s="937"/>
      <c r="AH6" s="937"/>
      <c r="AI6" s="936"/>
      <c r="AJ6" s="1070"/>
      <c r="AK6" s="1071"/>
      <c r="AL6" s="1072"/>
      <c r="AM6" s="1070"/>
      <c r="AN6" s="1071"/>
      <c r="AO6" s="1071"/>
      <c r="AP6" s="1072"/>
      <c r="AQ6" s="1055"/>
      <c r="AR6" s="1073"/>
      <c r="AS6" s="17"/>
      <c r="AT6" s="15"/>
      <c r="AU6" s="1070"/>
      <c r="AV6" s="1071"/>
      <c r="AW6" s="1071"/>
      <c r="AX6" s="1071"/>
      <c r="AY6" s="935"/>
      <c r="AZ6" s="937"/>
      <c r="BA6" s="937"/>
      <c r="BB6" s="936"/>
    </row>
    <row r="7" spans="1:55">
      <c r="B7" s="1068"/>
      <c r="C7" s="1070"/>
      <c r="D7" s="1072"/>
      <c r="E7" s="1070"/>
      <c r="F7" s="1071"/>
      <c r="G7" s="1071"/>
      <c r="H7" s="1072"/>
      <c r="I7" s="1070"/>
      <c r="J7" s="1071"/>
      <c r="K7" s="1071"/>
      <c r="L7" s="1070"/>
      <c r="M7" s="1072"/>
      <c r="N7" s="265"/>
      <c r="O7" s="1336"/>
      <c r="P7" s="935"/>
      <c r="Q7" s="937"/>
      <c r="R7" s="937"/>
      <c r="S7" s="936"/>
      <c r="T7" s="1337"/>
      <c r="U7" s="1096"/>
      <c r="W7" s="1068"/>
      <c r="X7" s="1070"/>
      <c r="Y7" s="1071"/>
      <c r="Z7" s="1071"/>
      <c r="AA7" s="1071"/>
      <c r="AB7" s="1071"/>
      <c r="AC7" s="1071"/>
      <c r="AD7" s="1071"/>
      <c r="AE7" s="1072"/>
      <c r="AF7" s="935"/>
      <c r="AG7" s="937"/>
      <c r="AH7" s="937"/>
      <c r="AI7" s="936"/>
      <c r="AJ7" s="1070"/>
      <c r="AK7" s="1071"/>
      <c r="AL7" s="1072"/>
      <c r="AM7" s="1070"/>
      <c r="AN7" s="1071"/>
      <c r="AO7" s="1071"/>
      <c r="AP7" s="1072"/>
      <c r="AQ7" s="27"/>
      <c r="AR7" s="25"/>
      <c r="AS7" s="17"/>
      <c r="AT7" s="15"/>
      <c r="AU7" s="1070"/>
      <c r="AV7" s="1071"/>
      <c r="AW7" s="1071"/>
      <c r="AX7" s="1071"/>
      <c r="AY7" s="935"/>
      <c r="AZ7" s="937"/>
      <c r="BA7" s="937"/>
      <c r="BB7" s="936"/>
    </row>
    <row r="8" spans="1:55">
      <c r="B8" s="1068"/>
      <c r="C8" s="1070"/>
      <c r="D8" s="1072"/>
      <c r="E8" s="1070"/>
      <c r="F8" s="1071"/>
      <c r="G8" s="1071"/>
      <c r="H8" s="1072"/>
      <c r="I8" s="1070"/>
      <c r="J8" s="1071"/>
      <c r="K8" s="1071"/>
      <c r="L8" s="1070"/>
      <c r="M8" s="1072"/>
      <c r="N8" s="44" t="s">
        <v>86</v>
      </c>
      <c r="O8" s="240">
        <v>1</v>
      </c>
      <c r="P8" s="935"/>
      <c r="Q8" s="937"/>
      <c r="R8" s="937"/>
      <c r="S8" s="936"/>
      <c r="T8" s="44" t="s">
        <v>86</v>
      </c>
      <c r="U8" s="240">
        <v>1</v>
      </c>
      <c r="W8" s="1068"/>
      <c r="X8" s="1120" t="s">
        <v>234</v>
      </c>
      <c r="Y8" s="1121"/>
      <c r="Z8" s="1121"/>
      <c r="AA8" s="1121"/>
      <c r="AB8" s="1121"/>
      <c r="AC8" s="1121"/>
      <c r="AD8" s="1121"/>
      <c r="AE8" s="1122"/>
      <c r="AF8" s="935"/>
      <c r="AG8" s="937"/>
      <c r="AH8" s="937"/>
      <c r="AI8" s="936"/>
      <c r="AJ8" s="1070"/>
      <c r="AK8" s="1071"/>
      <c r="AL8" s="1072"/>
      <c r="AM8" s="1070"/>
      <c r="AN8" s="1071"/>
      <c r="AO8" s="1071"/>
      <c r="AP8" s="1072"/>
      <c r="AQ8" s="27"/>
      <c r="AR8" s="28"/>
      <c r="AS8" s="266"/>
      <c r="AT8" s="18"/>
      <c r="AU8" s="1070"/>
      <c r="AV8" s="1071"/>
      <c r="AW8" s="1071"/>
      <c r="AX8" s="1071"/>
      <c r="AY8" s="935"/>
      <c r="AZ8" s="937"/>
      <c r="BA8" s="937"/>
      <c r="BB8" s="936"/>
    </row>
    <row r="9" spans="1:55">
      <c r="B9" s="1068"/>
      <c r="C9" s="1070"/>
      <c r="D9" s="1072"/>
      <c r="E9" s="1070"/>
      <c r="F9" s="1071"/>
      <c r="G9" s="1071"/>
      <c r="H9" s="1072"/>
      <c r="I9" s="1118"/>
      <c r="J9" s="1119"/>
      <c r="K9" s="1119"/>
      <c r="L9" s="1070"/>
      <c r="M9" s="1072"/>
      <c r="N9" s="44" t="s">
        <v>88</v>
      </c>
      <c r="O9" s="240">
        <v>2</v>
      </c>
      <c r="P9" s="935"/>
      <c r="Q9" s="937"/>
      <c r="R9" s="937"/>
      <c r="S9" s="936"/>
      <c r="T9" s="44" t="s">
        <v>88</v>
      </c>
      <c r="U9" s="240">
        <v>2</v>
      </c>
      <c r="W9" s="1068"/>
      <c r="X9" s="1120"/>
      <c r="Y9" s="1121"/>
      <c r="Z9" s="1121"/>
      <c r="AA9" s="1121"/>
      <c r="AB9" s="1121"/>
      <c r="AC9" s="1121"/>
      <c r="AD9" s="1121"/>
      <c r="AE9" s="1122"/>
      <c r="AF9" s="935"/>
      <c r="AG9" s="937"/>
      <c r="AH9" s="937"/>
      <c r="AI9" s="936"/>
      <c r="AJ9" s="1070"/>
      <c r="AK9" s="1071"/>
      <c r="AL9" s="1072"/>
      <c r="AM9" s="1070"/>
      <c r="AN9" s="1071"/>
      <c r="AO9" s="1071"/>
      <c r="AP9" s="1072"/>
      <c r="AQ9" s="27"/>
      <c r="AR9" s="28"/>
      <c r="AS9" s="266"/>
      <c r="AT9" s="18"/>
      <c r="AU9" s="1070"/>
      <c r="AV9" s="1071"/>
      <c r="AW9" s="1071"/>
      <c r="AX9" s="1071"/>
      <c r="AY9" s="935"/>
      <c r="AZ9" s="937"/>
      <c r="BA9" s="937"/>
      <c r="BB9" s="936"/>
    </row>
    <row r="10" spans="1:55">
      <c r="B10" s="1068"/>
      <c r="C10" s="1070"/>
      <c r="D10" s="1072"/>
      <c r="E10" s="1070"/>
      <c r="F10" s="1071"/>
      <c r="G10" s="1071"/>
      <c r="H10" s="1072"/>
      <c r="I10" s="19" t="s">
        <v>398</v>
      </c>
      <c r="J10" s="20"/>
      <c r="K10" s="20"/>
      <c r="L10" s="1070"/>
      <c r="M10" s="1072"/>
      <c r="N10" s="44" t="s">
        <v>91</v>
      </c>
      <c r="O10" s="240">
        <v>3</v>
      </c>
      <c r="P10" s="935"/>
      <c r="Q10" s="937"/>
      <c r="R10" s="937"/>
      <c r="S10" s="936"/>
      <c r="T10" s="44" t="s">
        <v>91</v>
      </c>
      <c r="U10" s="240">
        <v>3</v>
      </c>
      <c r="W10" s="1068"/>
      <c r="X10" s="267"/>
      <c r="Y10" s="268"/>
      <c r="Z10" s="269"/>
      <c r="AA10" s="269"/>
      <c r="AB10" s="269"/>
      <c r="AC10" s="269"/>
      <c r="AD10" s="269"/>
      <c r="AE10" s="270"/>
      <c r="AF10" s="935"/>
      <c r="AG10" s="937"/>
      <c r="AH10" s="937"/>
      <c r="AI10" s="936"/>
      <c r="AJ10" s="1070"/>
      <c r="AK10" s="1071"/>
      <c r="AL10" s="1072"/>
      <c r="AM10" s="1070"/>
      <c r="AN10" s="1071"/>
      <c r="AO10" s="1071"/>
      <c r="AP10" s="1072"/>
      <c r="AQ10" s="27"/>
      <c r="AR10" s="28"/>
      <c r="AS10" s="266"/>
      <c r="AT10" s="18"/>
      <c r="AU10" s="1070"/>
      <c r="AV10" s="1071"/>
      <c r="AW10" s="1071"/>
      <c r="AX10" s="1071"/>
      <c r="AY10" s="935"/>
      <c r="AZ10" s="937"/>
      <c r="BA10" s="937"/>
      <c r="BB10" s="936"/>
    </row>
    <row r="11" spans="1:55">
      <c r="B11" s="1068"/>
      <c r="C11" s="1070"/>
      <c r="D11" s="1072"/>
      <c r="E11" s="1070"/>
      <c r="F11" s="1071"/>
      <c r="G11" s="1071"/>
      <c r="H11" s="1072"/>
      <c r="I11" s="21" t="s">
        <v>399</v>
      </c>
      <c r="J11" s="20"/>
      <c r="K11" s="20"/>
      <c r="L11" s="1070"/>
      <c r="M11" s="1072"/>
      <c r="N11" s="44" t="s">
        <v>95</v>
      </c>
      <c r="O11" s="240">
        <v>4</v>
      </c>
      <c r="P11" s="935"/>
      <c r="Q11" s="937"/>
      <c r="R11" s="937"/>
      <c r="S11" s="936"/>
      <c r="T11" s="44" t="s">
        <v>95</v>
      </c>
      <c r="U11" s="240">
        <v>4</v>
      </c>
      <c r="W11" s="1068"/>
      <c r="X11" s="271" t="s">
        <v>164</v>
      </c>
      <c r="Y11" s="263"/>
      <c r="Z11" s="261"/>
      <c r="AA11" s="261"/>
      <c r="AB11" s="261"/>
      <c r="AC11" s="261"/>
      <c r="AD11" s="261"/>
      <c r="AE11" s="272">
        <v>1</v>
      </c>
      <c r="AF11" s="935"/>
      <c r="AG11" s="937"/>
      <c r="AH11" s="937"/>
      <c r="AI11" s="936"/>
      <c r="AJ11" s="250"/>
      <c r="AK11" s="250"/>
      <c r="AL11" s="250"/>
      <c r="AM11" s="1070"/>
      <c r="AN11" s="1071"/>
      <c r="AO11" s="1071"/>
      <c r="AP11" s="1072"/>
      <c r="AQ11" s="27"/>
      <c r="AR11" s="28"/>
      <c r="AS11" s="266"/>
      <c r="AT11" s="18"/>
      <c r="AU11" s="1070"/>
      <c r="AV11" s="1071"/>
      <c r="AW11" s="1071"/>
      <c r="AX11" s="1071"/>
      <c r="AY11" s="935"/>
      <c r="AZ11" s="937"/>
      <c r="BA11" s="937"/>
      <c r="BB11" s="936"/>
    </row>
    <row r="12" spans="1:55" ht="12.75" customHeight="1">
      <c r="B12" s="1068"/>
      <c r="C12" s="1083"/>
      <c r="D12" s="1084"/>
      <c r="E12" s="1070"/>
      <c r="F12" s="1071"/>
      <c r="G12" s="1071"/>
      <c r="H12" s="1072"/>
      <c r="I12" s="19" t="s">
        <v>400</v>
      </c>
      <c r="J12" s="20"/>
      <c r="K12" s="20"/>
      <c r="L12" s="1070"/>
      <c r="M12" s="1072"/>
      <c r="N12" s="44" t="s">
        <v>99</v>
      </c>
      <c r="O12" s="240">
        <v>5</v>
      </c>
      <c r="P12" s="935"/>
      <c r="Q12" s="937"/>
      <c r="R12" s="937"/>
      <c r="S12" s="936"/>
      <c r="T12" s="44" t="s">
        <v>99</v>
      </c>
      <c r="U12" s="240">
        <v>5</v>
      </c>
      <c r="W12" s="1068"/>
      <c r="X12" s="271" t="s">
        <v>172</v>
      </c>
      <c r="Y12" s="263"/>
      <c r="Z12" s="261"/>
      <c r="AA12" s="261"/>
      <c r="AB12" s="261"/>
      <c r="AC12" s="261"/>
      <c r="AD12" s="261"/>
      <c r="AE12" s="272">
        <v>2</v>
      </c>
      <c r="AF12" s="935"/>
      <c r="AG12" s="937"/>
      <c r="AH12" s="937"/>
      <c r="AI12" s="936"/>
      <c r="AJ12" s="250"/>
      <c r="AK12" s="250"/>
      <c r="AL12" s="250"/>
      <c r="AM12" s="1070"/>
      <c r="AN12" s="1071"/>
      <c r="AO12" s="1071"/>
      <c r="AP12" s="1072"/>
      <c r="AQ12" s="27"/>
      <c r="AR12" s="25"/>
      <c r="AS12" s="273"/>
      <c r="AT12" s="23"/>
      <c r="AU12" s="1070"/>
      <c r="AV12" s="1071"/>
      <c r="AW12" s="1071"/>
      <c r="AX12" s="1071"/>
      <c r="AY12" s="935"/>
      <c r="AZ12" s="937"/>
      <c r="BA12" s="937"/>
      <c r="BB12" s="936"/>
    </row>
    <row r="13" spans="1:55">
      <c r="B13" s="1068"/>
      <c r="C13" s="1083"/>
      <c r="D13" s="1084"/>
      <c r="E13" s="1070"/>
      <c r="F13" s="1071"/>
      <c r="G13" s="1071"/>
      <c r="H13" s="1072"/>
      <c r="I13" s="21"/>
      <c r="J13" s="20"/>
      <c r="K13" s="20"/>
      <c r="L13" s="1070"/>
      <c r="M13" s="1072"/>
      <c r="N13" s="44" t="s">
        <v>102</v>
      </c>
      <c r="O13" s="240">
        <v>6</v>
      </c>
      <c r="P13" s="935"/>
      <c r="Q13" s="937"/>
      <c r="R13" s="937"/>
      <c r="S13" s="936"/>
      <c r="T13" s="44" t="s">
        <v>102</v>
      </c>
      <c r="U13" s="240">
        <v>6</v>
      </c>
      <c r="W13" s="1068"/>
      <c r="X13" s="274"/>
      <c r="Y13" s="264"/>
      <c r="Z13" s="275"/>
      <c r="AA13" s="275"/>
      <c r="AB13" s="275"/>
      <c r="AC13" s="275"/>
      <c r="AD13" s="275"/>
      <c r="AE13" s="276"/>
      <c r="AF13" s="935"/>
      <c r="AG13" s="937"/>
      <c r="AH13" s="937"/>
      <c r="AI13" s="936"/>
      <c r="AJ13" s="250"/>
      <c r="AK13" s="250"/>
      <c r="AL13" s="250"/>
      <c r="AM13" s="1070"/>
      <c r="AN13" s="1071"/>
      <c r="AO13" s="1071"/>
      <c r="AP13" s="1072"/>
      <c r="AQ13" s="24"/>
      <c r="AR13" s="25"/>
      <c r="AS13" s="277"/>
      <c r="AT13" s="26"/>
      <c r="AU13" s="1070"/>
      <c r="AV13" s="1071"/>
      <c r="AW13" s="1071"/>
      <c r="AX13" s="1071"/>
      <c r="AY13" s="935"/>
      <c r="AZ13" s="937"/>
      <c r="BA13" s="937"/>
      <c r="BB13" s="936"/>
    </row>
    <row r="14" spans="1:55">
      <c r="B14" s="1068"/>
      <c r="C14" s="1083"/>
      <c r="D14" s="1084"/>
      <c r="E14" s="1070"/>
      <c r="F14" s="1071"/>
      <c r="G14" s="1071"/>
      <c r="H14" s="1072"/>
      <c r="I14" s="19"/>
      <c r="J14" s="20"/>
      <c r="K14" s="20"/>
      <c r="L14" s="1070"/>
      <c r="M14" s="1072"/>
      <c r="N14" s="44" t="s">
        <v>107</v>
      </c>
      <c r="O14" s="240">
        <v>7</v>
      </c>
      <c r="P14" s="935"/>
      <c r="Q14" s="937"/>
      <c r="R14" s="937"/>
      <c r="S14" s="936"/>
      <c r="T14" s="44" t="s">
        <v>107</v>
      </c>
      <c r="U14" s="240">
        <v>7</v>
      </c>
      <c r="W14" s="1068"/>
      <c r="X14" s="262"/>
      <c r="Y14" s="259"/>
      <c r="Z14" s="260"/>
      <c r="AA14" s="260"/>
      <c r="AB14" s="260"/>
      <c r="AC14" s="260"/>
      <c r="AD14" s="260"/>
      <c r="AE14" s="278"/>
      <c r="AF14" s="935"/>
      <c r="AG14" s="937"/>
      <c r="AH14" s="937"/>
      <c r="AI14" s="936"/>
      <c r="AJ14" s="250"/>
      <c r="AK14" s="250"/>
      <c r="AL14" s="250"/>
      <c r="AM14" s="1070"/>
      <c r="AN14" s="1071"/>
      <c r="AO14" s="1071"/>
      <c r="AP14" s="1072"/>
      <c r="AQ14" s="27"/>
      <c r="AR14" s="25"/>
      <c r="AS14" s="277"/>
      <c r="AT14" s="26"/>
      <c r="AU14" s="1070"/>
      <c r="AV14" s="1071"/>
      <c r="AW14" s="1071"/>
      <c r="AX14" s="1071"/>
      <c r="AY14" s="935"/>
      <c r="AZ14" s="937"/>
      <c r="BA14" s="937"/>
      <c r="BB14" s="936"/>
    </row>
    <row r="15" spans="1:55" ht="12.75" customHeight="1">
      <c r="B15" s="1068"/>
      <c r="C15" s="1083"/>
      <c r="D15" s="1084"/>
      <c r="E15" s="29"/>
      <c r="F15" s="31"/>
      <c r="G15" s="31"/>
      <c r="H15" s="30"/>
      <c r="I15" s="19"/>
      <c r="J15" s="20"/>
      <c r="K15" s="20"/>
      <c r="L15" s="29"/>
      <c r="M15" s="30"/>
      <c r="N15" s="44" t="s">
        <v>112</v>
      </c>
      <c r="O15" s="240">
        <v>8</v>
      </c>
      <c r="P15" s="1340" t="s">
        <v>512</v>
      </c>
      <c r="Q15" s="1341">
        <v>1</v>
      </c>
      <c r="R15" s="1342" t="s">
        <v>0</v>
      </c>
      <c r="S15" s="1343">
        <f>AF4</f>
        <v>-16.090000000000014</v>
      </c>
      <c r="T15" s="44" t="s">
        <v>112</v>
      </c>
      <c r="U15" s="240">
        <v>8</v>
      </c>
      <c r="W15" s="1068"/>
      <c r="X15" s="262"/>
      <c r="Y15" s="259"/>
      <c r="Z15" s="260"/>
      <c r="AA15" s="260"/>
      <c r="AB15" s="260"/>
      <c r="AC15" s="260"/>
      <c r="AD15" s="260"/>
      <c r="AE15" s="278"/>
      <c r="AF15" s="243" t="s">
        <v>235</v>
      </c>
      <c r="AG15" s="279">
        <v>1</v>
      </c>
      <c r="AH15" s="249"/>
      <c r="AI15" s="280"/>
      <c r="AJ15" s="249"/>
      <c r="AK15" s="249"/>
      <c r="AL15" s="249"/>
      <c r="AM15" s="29"/>
      <c r="AN15" s="31"/>
      <c r="AO15" s="31"/>
      <c r="AP15" s="30"/>
      <c r="AQ15" s="27"/>
      <c r="AR15" s="28"/>
      <c r="AS15" s="30"/>
      <c r="AT15" s="23"/>
      <c r="AU15" s="29"/>
      <c r="AV15" s="31"/>
      <c r="AW15" s="31"/>
      <c r="AX15" s="31"/>
      <c r="AY15" s="298"/>
      <c r="AZ15" s="299"/>
      <c r="BA15" s="299"/>
      <c r="BB15" s="300"/>
    </row>
    <row r="16" spans="1:55" ht="12.75" customHeight="1">
      <c r="B16" s="1068"/>
      <c r="C16" s="1083"/>
      <c r="D16" s="1084"/>
      <c r="E16" s="29"/>
      <c r="F16" s="31"/>
      <c r="G16" s="31"/>
      <c r="H16" s="30"/>
      <c r="I16" s="19"/>
      <c r="J16" s="20"/>
      <c r="K16" s="20"/>
      <c r="L16" s="29"/>
      <c r="M16" s="30"/>
      <c r="N16" s="44" t="s">
        <v>116</v>
      </c>
      <c r="O16" s="240">
        <f>O15+1</f>
        <v>9</v>
      </c>
      <c r="P16" s="1340" t="s">
        <v>511</v>
      </c>
      <c r="Q16" s="1341">
        <v>2</v>
      </c>
      <c r="R16" s="830"/>
      <c r="S16" s="1344"/>
      <c r="T16" s="44" t="s">
        <v>116</v>
      </c>
      <c r="U16" s="240">
        <f>U15+1</f>
        <v>9</v>
      </c>
      <c r="W16" s="1068"/>
      <c r="X16" s="1099" t="s">
        <v>216</v>
      </c>
      <c r="Y16" s="1099" t="s">
        <v>282</v>
      </c>
      <c r="Z16" s="1104" t="s">
        <v>357</v>
      </c>
      <c r="AA16" s="1099" t="s">
        <v>329</v>
      </c>
      <c r="AB16" s="1107" t="s">
        <v>328</v>
      </c>
      <c r="AC16" s="1099" t="s">
        <v>30</v>
      </c>
      <c r="AD16" s="1104" t="s">
        <v>343</v>
      </c>
      <c r="AE16" s="1110" t="s">
        <v>241</v>
      </c>
      <c r="AF16" s="146" t="s">
        <v>283</v>
      </c>
      <c r="AG16" s="248">
        <v>2</v>
      </c>
      <c r="AH16" s="238" t="s">
        <v>0</v>
      </c>
      <c r="AI16" s="1125" t="s">
        <v>330</v>
      </c>
      <c r="AJ16" s="281"/>
      <c r="AK16" s="257"/>
      <c r="AL16" s="282"/>
      <c r="AM16" s="29"/>
      <c r="AN16" s="31"/>
      <c r="AO16" s="31"/>
      <c r="AP16" s="30"/>
      <c r="AQ16" s="37" t="s">
        <v>236</v>
      </c>
      <c r="AR16" s="283">
        <v>1</v>
      </c>
      <c r="AS16" s="145"/>
      <c r="AT16" s="23"/>
      <c r="AU16" s="29"/>
      <c r="AV16" s="31"/>
      <c r="AW16" s="31"/>
      <c r="AX16" s="31"/>
      <c r="AY16" s="298"/>
      <c r="AZ16" s="299"/>
      <c r="BA16" s="299"/>
      <c r="BB16" s="300"/>
    </row>
    <row r="17" spans="2:55" ht="12.75" customHeight="1">
      <c r="B17" s="1068"/>
      <c r="C17" s="1083"/>
      <c r="D17" s="1084"/>
      <c r="E17" s="29"/>
      <c r="F17" s="31"/>
      <c r="G17" s="31"/>
      <c r="H17" s="30"/>
      <c r="I17" s="19"/>
      <c r="J17" s="20"/>
      <c r="K17" s="20"/>
      <c r="L17" s="29"/>
      <c r="M17" s="30"/>
      <c r="N17" s="50" t="s">
        <v>121</v>
      </c>
      <c r="O17" s="241">
        <f>O16+1</f>
        <v>10</v>
      </c>
      <c r="P17" s="1340" t="s">
        <v>510</v>
      </c>
      <c r="Q17" s="1341">
        <v>3</v>
      </c>
      <c r="R17" s="1345"/>
      <c r="S17" s="1346"/>
      <c r="T17" s="50" t="s">
        <v>121</v>
      </c>
      <c r="U17" s="241">
        <f>U16+1</f>
        <v>10</v>
      </c>
      <c r="W17" s="1068"/>
      <c r="X17" s="1100"/>
      <c r="Y17" s="1100"/>
      <c r="Z17" s="1105"/>
      <c r="AA17" s="1100"/>
      <c r="AB17" s="1108"/>
      <c r="AC17" s="1100"/>
      <c r="AD17" s="1105"/>
      <c r="AE17" s="1111"/>
      <c r="AF17" s="22" t="s">
        <v>284</v>
      </c>
      <c r="AG17" s="248">
        <v>3</v>
      </c>
      <c r="AH17" s="238" t="s">
        <v>0</v>
      </c>
      <c r="AI17" s="1126"/>
      <c r="AJ17" s="281"/>
      <c r="AK17" s="257"/>
      <c r="AL17" s="282"/>
      <c r="AM17" s="29"/>
      <c r="AN17" s="31"/>
      <c r="AO17" s="31"/>
      <c r="AP17" s="30"/>
      <c r="AQ17" s="37" t="s">
        <v>237</v>
      </c>
      <c r="AR17" s="283">
        <v>2</v>
      </c>
      <c r="AS17" s="145"/>
      <c r="AT17" s="26"/>
      <c r="AU17" s="29"/>
      <c r="AV17" s="31"/>
      <c r="AW17" s="31"/>
      <c r="AX17" s="31"/>
      <c r="AY17" s="298"/>
      <c r="AZ17" s="299"/>
      <c r="BA17" s="299"/>
      <c r="BB17" s="300"/>
    </row>
    <row r="18" spans="2:55" ht="12.75" customHeight="1">
      <c r="B18" s="1068"/>
      <c r="C18" s="16"/>
      <c r="D18" s="17"/>
      <c r="E18" s="16"/>
      <c r="F18" s="31"/>
      <c r="G18" s="31"/>
      <c r="H18" s="30"/>
      <c r="I18" s="19"/>
      <c r="J18" s="20"/>
      <c r="K18" s="20"/>
      <c r="L18" s="16"/>
      <c r="M18" s="30"/>
      <c r="N18" s="50" t="s">
        <v>126</v>
      </c>
      <c r="O18" s="241">
        <f>O17+1</f>
        <v>11</v>
      </c>
      <c r="P18" s="1338"/>
      <c r="Q18" s="20"/>
      <c r="R18" s="20"/>
      <c r="S18" s="1339"/>
      <c r="T18" s="50" t="s">
        <v>126</v>
      </c>
      <c r="U18" s="241">
        <f>U17+1</f>
        <v>11</v>
      </c>
      <c r="W18" s="1068"/>
      <c r="X18" s="1100"/>
      <c r="Y18" s="1100"/>
      <c r="Z18" s="1105"/>
      <c r="AA18" s="1100"/>
      <c r="AB18" s="1108"/>
      <c r="AC18" s="1100"/>
      <c r="AD18" s="1105"/>
      <c r="AE18" s="1111"/>
      <c r="AF18" s="22" t="s">
        <v>285</v>
      </c>
      <c r="AG18" s="248">
        <v>4</v>
      </c>
      <c r="AH18" s="238" t="s">
        <v>0</v>
      </c>
      <c r="AI18" s="1126"/>
      <c r="AJ18" s="281"/>
      <c r="AK18" s="257"/>
      <c r="AL18" s="282"/>
      <c r="AM18" s="16"/>
      <c r="AN18" s="31"/>
      <c r="AO18" s="31"/>
      <c r="AP18" s="30"/>
      <c r="AQ18" s="27"/>
      <c r="AR18" s="35"/>
      <c r="AS18" s="30"/>
      <c r="AT18" s="26"/>
      <c r="AU18" s="16"/>
      <c r="AV18" s="31"/>
      <c r="AW18" s="31"/>
      <c r="AX18" s="31"/>
      <c r="AY18" s="301"/>
      <c r="AZ18" s="299"/>
      <c r="BA18" s="299"/>
      <c r="BB18" s="300"/>
    </row>
    <row r="19" spans="2:55">
      <c r="B19" s="1068"/>
      <c r="C19" s="1080"/>
      <c r="D19" s="1081"/>
      <c r="E19" s="16"/>
      <c r="F19" s="38"/>
      <c r="G19" s="38"/>
      <c r="H19" s="39"/>
      <c r="I19" s="19"/>
      <c r="J19" s="20"/>
      <c r="K19" s="242"/>
      <c r="L19" s="395" t="s">
        <v>433</v>
      </c>
      <c r="M19" s="284">
        <v>1</v>
      </c>
      <c r="N19" s="50" t="s">
        <v>132</v>
      </c>
      <c r="O19" s="44">
        <v>12</v>
      </c>
      <c r="P19" s="1338"/>
      <c r="Q19" s="20"/>
      <c r="R19" s="20"/>
      <c r="S19" s="1339"/>
      <c r="T19" s="50" t="s">
        <v>132</v>
      </c>
      <c r="U19" s="44">
        <v>12</v>
      </c>
      <c r="W19" s="1068"/>
      <c r="X19" s="1100"/>
      <c r="Y19" s="1100"/>
      <c r="Z19" s="1105"/>
      <c r="AA19" s="1100"/>
      <c r="AB19" s="1108"/>
      <c r="AC19" s="1100"/>
      <c r="AD19" s="1105"/>
      <c r="AE19" s="1111"/>
      <c r="AF19" s="22" t="s">
        <v>286</v>
      </c>
      <c r="AG19" s="285">
        <v>5</v>
      </c>
      <c r="AH19" s="238" t="s">
        <v>0</v>
      </c>
      <c r="AI19" s="1126"/>
      <c r="AJ19" s="281"/>
      <c r="AK19" s="257"/>
      <c r="AL19" s="282"/>
      <c r="AM19" s="16"/>
      <c r="AN19" s="38"/>
      <c r="AO19" s="38"/>
      <c r="AP19" s="39"/>
      <c r="AQ19" s="27"/>
      <c r="AR19" s="35"/>
      <c r="AS19" s="39"/>
      <c r="AT19" s="23"/>
      <c r="AU19" s="16"/>
      <c r="AV19" s="38"/>
      <c r="AW19" s="38"/>
      <c r="AX19" s="384"/>
      <c r="AY19" s="301"/>
      <c r="AZ19" s="302"/>
      <c r="BA19" s="302"/>
      <c r="BB19" s="303"/>
    </row>
    <row r="20" spans="2:55">
      <c r="B20" s="1068"/>
      <c r="C20" s="1082"/>
      <c r="D20" s="1081"/>
      <c r="E20" s="16"/>
      <c r="F20" s="42"/>
      <c r="G20" s="42"/>
      <c r="H20" s="43"/>
      <c r="I20" s="209"/>
      <c r="J20" s="86"/>
      <c r="K20" s="246"/>
      <c r="L20" s="395" t="s">
        <v>434</v>
      </c>
      <c r="M20" s="284">
        <v>2</v>
      </c>
      <c r="N20" s="44" t="s">
        <v>239</v>
      </c>
      <c r="O20" s="245">
        <v>13</v>
      </c>
      <c r="P20" s="771"/>
      <c r="Q20" s="719"/>
      <c r="R20" s="719"/>
      <c r="S20" s="720"/>
      <c r="T20" s="44" t="s">
        <v>280</v>
      </c>
      <c r="U20" s="245">
        <v>13</v>
      </c>
      <c r="W20" s="1068"/>
      <c r="X20" s="1100"/>
      <c r="Y20" s="1100"/>
      <c r="Z20" s="1105"/>
      <c r="AA20" s="1100"/>
      <c r="AB20" s="1108"/>
      <c r="AC20" s="1100"/>
      <c r="AD20" s="1105"/>
      <c r="AE20" s="1111"/>
      <c r="AF20" s="22" t="s">
        <v>240</v>
      </c>
      <c r="AG20" s="285">
        <v>6</v>
      </c>
      <c r="AH20" s="238" t="s">
        <v>0</v>
      </c>
      <c r="AI20" s="1126"/>
      <c r="AJ20" s="281"/>
      <c r="AK20" s="257"/>
      <c r="AL20" s="282"/>
      <c r="AM20" s="16"/>
      <c r="AN20" s="42"/>
      <c r="AO20" s="42"/>
      <c r="AP20" s="43"/>
      <c r="AQ20" s="27"/>
      <c r="AR20" s="33"/>
      <c r="AS20" s="43"/>
      <c r="AT20" s="23"/>
      <c r="AU20" s="16"/>
      <c r="AV20" s="42"/>
      <c r="AW20" s="42"/>
      <c r="AX20" s="42"/>
      <c r="AY20" s="301"/>
      <c r="AZ20" s="304"/>
      <c r="BA20" s="304"/>
      <c r="BB20" s="305"/>
    </row>
    <row r="21" spans="2:55" ht="0.75" customHeight="1">
      <c r="B21" s="1068"/>
      <c r="C21" s="1078"/>
      <c r="D21" s="1079"/>
      <c r="E21" s="16"/>
      <c r="F21" s="42"/>
      <c r="G21" s="42"/>
      <c r="H21" s="43"/>
      <c r="I21" s="19"/>
      <c r="J21" s="20"/>
      <c r="K21" s="242"/>
      <c r="L21" s="16"/>
      <c r="M21" s="43"/>
      <c r="N21" s="44" t="s">
        <v>50</v>
      </c>
      <c r="O21" s="245">
        <v>96</v>
      </c>
      <c r="P21" s="771"/>
      <c r="Q21" s="719"/>
      <c r="R21" s="719"/>
      <c r="S21" s="720"/>
      <c r="T21" s="44" t="s">
        <v>50</v>
      </c>
      <c r="U21" s="245">
        <v>96</v>
      </c>
      <c r="W21" s="1068"/>
      <c r="X21" s="1100"/>
      <c r="Y21" s="1100"/>
      <c r="Z21" s="1105"/>
      <c r="AA21" s="1100"/>
      <c r="AB21" s="1108"/>
      <c r="AC21" s="1100"/>
      <c r="AD21" s="1105"/>
      <c r="AE21" s="1111"/>
      <c r="AF21" s="22" t="s">
        <v>50</v>
      </c>
      <c r="AG21" s="285">
        <v>96</v>
      </c>
      <c r="AH21" s="238" t="s">
        <v>0</v>
      </c>
      <c r="AI21" s="1127"/>
      <c r="AJ21" s="281"/>
      <c r="AK21" s="257"/>
      <c r="AL21" s="282"/>
      <c r="AM21" s="16"/>
      <c r="AN21" s="42"/>
      <c r="AO21" s="42"/>
      <c r="AP21" s="43"/>
      <c r="AQ21" s="27"/>
      <c r="AR21" s="25"/>
      <c r="AS21" s="43"/>
      <c r="AT21" s="23"/>
      <c r="AU21" s="16"/>
      <c r="AV21" s="42"/>
      <c r="AW21" s="42"/>
      <c r="AX21" s="42"/>
      <c r="AY21" s="301"/>
      <c r="AZ21" s="304"/>
      <c r="BA21" s="304"/>
      <c r="BB21" s="305"/>
    </row>
    <row r="22" spans="2:55" ht="13.5" customHeight="1">
      <c r="B22" s="1068"/>
      <c r="C22" s="1078"/>
      <c r="D22" s="1079"/>
      <c r="E22" s="37" t="s">
        <v>164</v>
      </c>
      <c r="F22" s="46">
        <v>1</v>
      </c>
      <c r="G22" s="47"/>
      <c r="H22" s="48"/>
      <c r="I22" s="19"/>
      <c r="J22" s="20"/>
      <c r="K22" s="242"/>
      <c r="L22" s="395" t="s">
        <v>242</v>
      </c>
      <c r="M22" s="284">
        <v>3</v>
      </c>
      <c r="N22" s="50" t="s">
        <v>436</v>
      </c>
      <c r="O22" s="44">
        <v>14</v>
      </c>
      <c r="P22" s="1338"/>
      <c r="Q22" s="20"/>
      <c r="R22" s="20"/>
      <c r="S22" s="1339"/>
      <c r="T22" s="44" t="s">
        <v>50</v>
      </c>
      <c r="U22" s="245">
        <v>96</v>
      </c>
      <c r="W22" s="1068"/>
      <c r="X22" s="1100"/>
      <c r="Y22" s="1100"/>
      <c r="Z22" s="1105"/>
      <c r="AA22" s="1100"/>
      <c r="AB22" s="1108"/>
      <c r="AC22" s="1100"/>
      <c r="AD22" s="1105"/>
      <c r="AE22" s="1111"/>
      <c r="AF22" s="1095"/>
      <c r="AG22" s="1128"/>
      <c r="AH22" s="1103"/>
      <c r="AI22" s="1117"/>
      <c r="AJ22" s="38"/>
      <c r="AK22" s="38"/>
      <c r="AL22" s="38"/>
      <c r="AM22" s="16"/>
      <c r="AN22" s="42"/>
      <c r="AO22" s="42"/>
      <c r="AP22" s="43"/>
      <c r="AQ22" s="45"/>
      <c r="AR22" s="25"/>
      <c r="AS22" s="43"/>
      <c r="AT22" s="23"/>
      <c r="AU22" s="16"/>
      <c r="AV22" s="42"/>
      <c r="AW22" s="42"/>
      <c r="AX22" s="42"/>
      <c r="AY22" s="298"/>
      <c r="AZ22" s="299"/>
      <c r="BA22" s="299"/>
      <c r="BB22" s="300"/>
    </row>
    <row r="23" spans="2:55" ht="13.5" customHeight="1">
      <c r="B23" s="1068"/>
      <c r="C23" s="251" t="s">
        <v>24</v>
      </c>
      <c r="D23" s="256" t="s">
        <v>3</v>
      </c>
      <c r="E23" s="765" t="s">
        <v>172</v>
      </c>
      <c r="F23" s="1332">
        <v>2</v>
      </c>
      <c r="G23" s="1333" t="s">
        <v>0</v>
      </c>
      <c r="H23" s="1334">
        <f>AF4</f>
        <v>-16.090000000000014</v>
      </c>
      <c r="I23" s="34"/>
      <c r="J23" s="40"/>
      <c r="K23" s="41"/>
      <c r="L23" s="395" t="s">
        <v>435</v>
      </c>
      <c r="M23" s="284">
        <v>96</v>
      </c>
      <c r="N23" s="44" t="s">
        <v>437</v>
      </c>
      <c r="O23" s="245">
        <v>15</v>
      </c>
      <c r="P23" s="1338"/>
      <c r="Q23" s="20"/>
      <c r="R23" s="20"/>
      <c r="S23" s="1339"/>
      <c r="T23" s="286"/>
      <c r="U23" s="287"/>
      <c r="W23" s="1068"/>
      <c r="X23" s="1100"/>
      <c r="Y23" s="1100"/>
      <c r="Z23" s="1105"/>
      <c r="AA23" s="1100"/>
      <c r="AB23" s="1108"/>
      <c r="AC23" s="1100"/>
      <c r="AD23" s="1105"/>
      <c r="AE23" s="1111"/>
      <c r="AF23" s="1098"/>
      <c r="AG23" s="1129"/>
      <c r="AH23" s="1103"/>
      <c r="AI23" s="1117"/>
      <c r="AJ23" s="38"/>
      <c r="AK23" s="38"/>
      <c r="AL23" s="38"/>
      <c r="AM23" s="16"/>
      <c r="AN23" s="42"/>
      <c r="AO23" s="147"/>
      <c r="AP23" s="148"/>
      <c r="AQ23" s="32"/>
      <c r="AR23" s="33"/>
      <c r="AS23" s="43"/>
      <c r="AT23" s="49"/>
      <c r="AU23" s="16"/>
      <c r="AV23" s="42"/>
      <c r="AW23" s="147"/>
      <c r="AX23" s="387"/>
      <c r="AY23" s="298"/>
      <c r="AZ23" s="299"/>
      <c r="BA23" s="299"/>
      <c r="BB23" s="300"/>
    </row>
    <row r="24" spans="2:55" ht="14.25" customHeight="1">
      <c r="B24" s="1069"/>
      <c r="C24" s="252" t="s">
        <v>243</v>
      </c>
      <c r="D24" s="213" t="s">
        <v>54</v>
      </c>
      <c r="E24" s="1330" t="s">
        <v>1</v>
      </c>
      <c r="F24" s="1335"/>
      <c r="G24" s="1335"/>
      <c r="H24" s="1331"/>
      <c r="I24" s="1123" t="s">
        <v>54</v>
      </c>
      <c r="J24" s="1124"/>
      <c r="K24" s="56" t="s">
        <v>55</v>
      </c>
      <c r="L24" s="1330" t="s">
        <v>1</v>
      </c>
      <c r="M24" s="1331"/>
      <c r="N24" s="44" t="s">
        <v>50</v>
      </c>
      <c r="O24" s="245">
        <v>96</v>
      </c>
      <c r="P24" s="1330" t="s">
        <v>1</v>
      </c>
      <c r="Q24" s="1335"/>
      <c r="R24" s="1335"/>
      <c r="S24" s="1331"/>
      <c r="T24" s="1335" t="s">
        <v>1</v>
      </c>
      <c r="U24" s="1331"/>
      <c r="W24" s="1069"/>
      <c r="X24" s="1101"/>
      <c r="Y24" s="1101"/>
      <c r="Z24" s="1106"/>
      <c r="AA24" s="1101"/>
      <c r="AB24" s="1109"/>
      <c r="AC24" s="1101"/>
      <c r="AD24" s="1106"/>
      <c r="AE24" s="1112"/>
      <c r="AF24" s="53"/>
      <c r="AG24" s="239"/>
      <c r="AH24" s="239"/>
      <c r="AI24" s="54"/>
      <c r="AJ24" s="247" t="s">
        <v>54</v>
      </c>
      <c r="AK24" s="247" t="s">
        <v>53</v>
      </c>
      <c r="AL24" s="247" t="s">
        <v>55</v>
      </c>
      <c r="AM24" s="1074" t="s">
        <v>244</v>
      </c>
      <c r="AN24" s="1075"/>
      <c r="AO24" s="1075"/>
      <c r="AP24" s="1076"/>
      <c r="AQ24" s="51"/>
      <c r="AR24" s="288"/>
      <c r="AS24" s="54"/>
      <c r="AT24" s="55"/>
      <c r="AU24" s="1074" t="s">
        <v>245</v>
      </c>
      <c r="AV24" s="1075"/>
      <c r="AW24" s="1075"/>
      <c r="AX24" s="1075"/>
      <c r="AY24" s="1113" t="s">
        <v>244</v>
      </c>
      <c r="AZ24" s="1114"/>
      <c r="BA24" s="1114"/>
      <c r="BB24" s="1115"/>
    </row>
    <row r="25" spans="2:55" ht="5.0999999999999996" customHeight="1">
      <c r="C25" s="57"/>
      <c r="D25" s="57"/>
      <c r="E25" s="1102"/>
      <c r="F25" s="1102"/>
      <c r="G25" s="1102"/>
      <c r="H25" s="1102"/>
      <c r="I25" s="57"/>
      <c r="J25" s="57"/>
      <c r="K25" s="57"/>
      <c r="L25" s="1102"/>
      <c r="M25" s="1102"/>
      <c r="N25" s="393" t="s">
        <v>50</v>
      </c>
      <c r="O25" s="287">
        <v>96</v>
      </c>
      <c r="P25" s="1102"/>
      <c r="Q25" s="1102"/>
      <c r="R25" s="1102"/>
      <c r="S25" s="1102"/>
      <c r="T25" s="7"/>
      <c r="AF25" s="1097"/>
      <c r="AG25" s="1097"/>
      <c r="AH25" s="1097"/>
      <c r="AI25" s="1097"/>
      <c r="AJ25" s="67"/>
      <c r="AK25" s="67"/>
      <c r="AL25" s="67"/>
      <c r="AM25" s="1097"/>
      <c r="AN25" s="1097"/>
      <c r="AO25" s="1097"/>
      <c r="AP25" s="1097"/>
      <c r="AQ25" s="57"/>
      <c r="AR25" s="57"/>
      <c r="AS25" s="57"/>
      <c r="AT25" s="57"/>
      <c r="AU25" s="1097"/>
      <c r="AV25" s="1097"/>
      <c r="AW25" s="1097"/>
      <c r="AX25" s="1097"/>
      <c r="AY25" s="974"/>
      <c r="AZ25" s="974"/>
      <c r="BA25" s="974"/>
      <c r="BB25" s="974"/>
    </row>
    <row r="26" spans="2:55" ht="18" customHeight="1">
      <c r="B26" s="59">
        <v>1</v>
      </c>
      <c r="C26" s="217"/>
      <c r="D26" s="217"/>
      <c r="E26" s="1092"/>
      <c r="F26" s="1093"/>
      <c r="G26" s="1093"/>
      <c r="H26" s="1094"/>
      <c r="I26" s="61"/>
      <c r="J26" s="62"/>
      <c r="K26" s="62"/>
      <c r="L26" s="1092"/>
      <c r="M26" s="1093"/>
      <c r="N26" s="61"/>
      <c r="O26" s="60"/>
      <c r="P26" s="1092"/>
      <c r="Q26" s="1093"/>
      <c r="R26" s="1093"/>
      <c r="S26" s="1094"/>
      <c r="T26" s="61"/>
      <c r="U26" s="60"/>
      <c r="W26" s="59">
        <v>1</v>
      </c>
      <c r="X26" s="61"/>
      <c r="Y26" s="61"/>
      <c r="Z26" s="61"/>
      <c r="AA26" s="329"/>
      <c r="AB26" s="329"/>
      <c r="AC26" s="61"/>
      <c r="AD26" s="61"/>
      <c r="AE26" s="61"/>
      <c r="AF26" s="1092"/>
      <c r="AG26" s="1093"/>
      <c r="AH26" s="1093"/>
      <c r="AI26" s="1094"/>
      <c r="AJ26" s="68"/>
      <c r="AK26" s="68"/>
      <c r="AL26" s="68"/>
      <c r="AM26" s="235"/>
      <c r="AN26" s="289"/>
      <c r="AO26" s="237"/>
      <c r="AP26" s="236"/>
      <c r="AQ26" s="61"/>
      <c r="AR26" s="60"/>
      <c r="AS26" s="290"/>
      <c r="AT26" s="58"/>
      <c r="AU26" s="235"/>
      <c r="AV26" s="289"/>
      <c r="AW26" s="237"/>
      <c r="AX26" s="236"/>
      <c r="AY26" s="970"/>
      <c r="AZ26" s="972"/>
      <c r="BA26" s="972"/>
      <c r="BB26" s="971"/>
    </row>
    <row r="27" spans="2:55" ht="18" customHeight="1">
      <c r="B27" s="59">
        <f>B26+1</f>
        <v>2</v>
      </c>
      <c r="C27" s="217"/>
      <c r="D27" s="217"/>
      <c r="E27" s="1092"/>
      <c r="F27" s="1093"/>
      <c r="G27" s="1093"/>
      <c r="H27" s="1094"/>
      <c r="I27" s="61"/>
      <c r="J27" s="62"/>
      <c r="K27" s="62"/>
      <c r="L27" s="1092"/>
      <c r="M27" s="1093"/>
      <c r="N27" s="61"/>
      <c r="O27" s="60"/>
      <c r="P27" s="1092"/>
      <c r="Q27" s="1093"/>
      <c r="R27" s="1093"/>
      <c r="S27" s="1094"/>
      <c r="T27" s="61"/>
      <c r="U27" s="60"/>
      <c r="W27" s="59">
        <f>W26+1</f>
        <v>2</v>
      </c>
      <c r="X27" s="61"/>
      <c r="Y27" s="61"/>
      <c r="Z27" s="61"/>
      <c r="AA27" s="329"/>
      <c r="AB27" s="329"/>
      <c r="AC27" s="61"/>
      <c r="AD27" s="61"/>
      <c r="AE27" s="61"/>
      <c r="AF27" s="1092"/>
      <c r="AG27" s="1093"/>
      <c r="AH27" s="1093"/>
      <c r="AI27" s="1094"/>
      <c r="AJ27" s="68"/>
      <c r="AK27" s="68"/>
      <c r="AL27" s="68"/>
      <c r="AM27" s="235"/>
      <c r="AN27" s="289"/>
      <c r="AO27" s="237"/>
      <c r="AP27" s="236"/>
      <c r="AQ27" s="61"/>
      <c r="AR27" s="60"/>
      <c r="AS27" s="290"/>
      <c r="AT27" s="58"/>
      <c r="AU27" s="235"/>
      <c r="AV27" s="289"/>
      <c r="AW27" s="237"/>
      <c r="AX27" s="236"/>
      <c r="AY27" s="970"/>
      <c r="AZ27" s="972"/>
      <c r="BA27" s="972"/>
      <c r="BB27" s="971"/>
    </row>
    <row r="28" spans="2:55" ht="18" customHeight="1">
      <c r="B28" s="63">
        <f>B27+1</f>
        <v>3</v>
      </c>
      <c r="C28" s="220"/>
      <c r="D28" s="220"/>
      <c r="E28" s="1089"/>
      <c r="F28" s="1090"/>
      <c r="G28" s="1090"/>
      <c r="H28" s="1091"/>
      <c r="I28" s="64"/>
      <c r="J28" s="52"/>
      <c r="K28" s="52"/>
      <c r="L28" s="1089"/>
      <c r="M28" s="1090"/>
      <c r="N28" s="64"/>
      <c r="O28" s="65"/>
      <c r="P28" s="1089"/>
      <c r="Q28" s="1090"/>
      <c r="R28" s="1090"/>
      <c r="S28" s="1091"/>
      <c r="T28" s="64"/>
      <c r="U28" s="65"/>
      <c r="W28" s="63">
        <f>W27+1</f>
        <v>3</v>
      </c>
      <c r="X28" s="64"/>
      <c r="Y28" s="64"/>
      <c r="Z28" s="64"/>
      <c r="AA28" s="330"/>
      <c r="AB28" s="330"/>
      <c r="AC28" s="64"/>
      <c r="AD28" s="64"/>
      <c r="AE28" s="64"/>
      <c r="AF28" s="1089"/>
      <c r="AG28" s="1090"/>
      <c r="AH28" s="1090"/>
      <c r="AI28" s="1091"/>
      <c r="AJ28" s="68"/>
      <c r="AK28" s="68"/>
      <c r="AL28" s="68"/>
      <c r="AM28" s="235"/>
      <c r="AN28" s="289"/>
      <c r="AO28" s="237"/>
      <c r="AP28" s="236"/>
      <c r="AQ28" s="64"/>
      <c r="AR28" s="65"/>
      <c r="AS28" s="66"/>
      <c r="AT28" s="149"/>
      <c r="AU28" s="235"/>
      <c r="AV28" s="289"/>
      <c r="AW28" s="237"/>
      <c r="AX28" s="236"/>
      <c r="AY28" s="968"/>
      <c r="AZ28" s="969"/>
      <c r="BA28" s="969"/>
      <c r="BB28" s="988"/>
    </row>
    <row r="29" spans="2:55" s="69" customFormat="1" ht="4.5" customHeight="1">
      <c r="B29" s="70"/>
      <c r="C29" s="70"/>
      <c r="D29" s="70"/>
      <c r="E29" s="71"/>
      <c r="F29" s="71"/>
      <c r="G29" s="71"/>
      <c r="H29" s="71"/>
      <c r="I29" s="71"/>
      <c r="J29" s="71"/>
      <c r="K29" s="71"/>
      <c r="L29" s="71"/>
      <c r="M29" s="71"/>
      <c r="N29" s="71"/>
      <c r="O29" s="71"/>
      <c r="P29" s="71"/>
      <c r="Q29" s="71"/>
      <c r="R29" s="71"/>
      <c r="S29" s="71"/>
      <c r="T29" s="71"/>
      <c r="U29" s="71"/>
      <c r="W29" s="70"/>
      <c r="X29" s="71"/>
      <c r="Y29" s="71"/>
      <c r="Z29" s="71"/>
      <c r="AA29" s="71"/>
      <c r="AB29" s="71"/>
      <c r="AC29" s="71"/>
      <c r="AD29" s="71"/>
      <c r="AE29" s="71"/>
      <c r="AF29" s="84"/>
      <c r="AG29" s="86"/>
      <c r="AH29" s="86"/>
      <c r="AI29" s="86"/>
      <c r="AJ29" s="86"/>
      <c r="AK29" s="86"/>
      <c r="AL29" s="86"/>
      <c r="AM29" s="84"/>
      <c r="AN29" s="86"/>
      <c r="AO29" s="49"/>
      <c r="AP29" s="86"/>
      <c r="AQ29" s="150"/>
      <c r="AR29" s="151"/>
      <c r="AS29" s="86"/>
      <c r="AT29" s="151"/>
      <c r="AU29" s="84"/>
      <c r="AV29" s="86"/>
      <c r="AW29" s="49"/>
      <c r="AX29" s="86"/>
      <c r="AY29" s="312"/>
      <c r="AZ29" s="312"/>
      <c r="BA29" s="312"/>
      <c r="BB29" s="312"/>
      <c r="BC29" s="310"/>
    </row>
    <row r="30" spans="2:55" ht="18" customHeight="1">
      <c r="B30" s="72">
        <f>B28+1</f>
        <v>4</v>
      </c>
      <c r="C30" s="217"/>
      <c r="D30" s="217"/>
      <c r="E30" s="1092"/>
      <c r="F30" s="1093"/>
      <c r="G30" s="1093"/>
      <c r="H30" s="1094"/>
      <c r="I30" s="61"/>
      <c r="J30" s="62"/>
      <c r="K30" s="62"/>
      <c r="L30" s="1092"/>
      <c r="M30" s="1093"/>
      <c r="N30" s="61"/>
      <c r="O30" s="60"/>
      <c r="P30" s="1092"/>
      <c r="Q30" s="1093"/>
      <c r="R30" s="1093"/>
      <c r="S30" s="1094"/>
      <c r="T30" s="61"/>
      <c r="U30" s="60"/>
      <c r="W30" s="72">
        <f>W28+1</f>
        <v>4</v>
      </c>
      <c r="X30" s="61"/>
      <c r="Y30" s="61"/>
      <c r="Z30" s="61"/>
      <c r="AA30" s="329"/>
      <c r="AB30" s="329"/>
      <c r="AC30" s="61"/>
      <c r="AD30" s="61"/>
      <c r="AE30" s="61"/>
      <c r="AF30" s="1092"/>
      <c r="AG30" s="1093"/>
      <c r="AH30" s="1093"/>
      <c r="AI30" s="1094"/>
      <c r="AJ30" s="68"/>
      <c r="AK30" s="68"/>
      <c r="AL30" s="68"/>
      <c r="AM30" s="235"/>
      <c r="AN30" s="289"/>
      <c r="AO30" s="237"/>
      <c r="AP30" s="236"/>
      <c r="AQ30" s="61"/>
      <c r="AR30" s="60"/>
      <c r="AS30" s="290"/>
      <c r="AT30" s="58"/>
      <c r="AU30" s="235"/>
      <c r="AV30" s="289"/>
      <c r="AW30" s="237"/>
      <c r="AX30" s="236"/>
      <c r="AY30" s="970"/>
      <c r="AZ30" s="972"/>
      <c r="BA30" s="972"/>
      <c r="BB30" s="971"/>
    </row>
    <row r="31" spans="2:55" ht="18" customHeight="1">
      <c r="B31" s="73">
        <f>B30+1</f>
        <v>5</v>
      </c>
      <c r="C31" s="217"/>
      <c r="D31" s="217"/>
      <c r="E31" s="1092"/>
      <c r="F31" s="1093"/>
      <c r="G31" s="1093"/>
      <c r="H31" s="1094"/>
      <c r="I31" s="61"/>
      <c r="J31" s="62"/>
      <c r="K31" s="62"/>
      <c r="L31" s="1092"/>
      <c r="M31" s="1093"/>
      <c r="N31" s="61"/>
      <c r="O31" s="60"/>
      <c r="P31" s="1092"/>
      <c r="Q31" s="1093"/>
      <c r="R31" s="1093"/>
      <c r="S31" s="1094"/>
      <c r="T31" s="61"/>
      <c r="U31" s="60"/>
      <c r="W31" s="73">
        <f>W30+1</f>
        <v>5</v>
      </c>
      <c r="X31" s="61"/>
      <c r="Y31" s="61"/>
      <c r="Z31" s="61"/>
      <c r="AA31" s="329"/>
      <c r="AB31" s="329"/>
      <c r="AC31" s="61"/>
      <c r="AD31" s="61"/>
      <c r="AE31" s="61"/>
      <c r="AF31" s="1092"/>
      <c r="AG31" s="1093"/>
      <c r="AH31" s="1093"/>
      <c r="AI31" s="1094"/>
      <c r="AJ31" s="68"/>
      <c r="AK31" s="68"/>
      <c r="AL31" s="68"/>
      <c r="AM31" s="235"/>
      <c r="AN31" s="289"/>
      <c r="AO31" s="237"/>
      <c r="AP31" s="236"/>
      <c r="AQ31" s="61"/>
      <c r="AR31" s="60"/>
      <c r="AS31" s="290"/>
      <c r="AT31" s="58"/>
      <c r="AU31" s="235"/>
      <c r="AV31" s="289"/>
      <c r="AW31" s="237"/>
      <c r="AX31" s="236"/>
      <c r="AY31" s="970"/>
      <c r="AZ31" s="972"/>
      <c r="BA31" s="972"/>
      <c r="BB31" s="971"/>
    </row>
    <row r="32" spans="2:55" ht="18" customHeight="1">
      <c r="B32" s="74">
        <f>B31+1</f>
        <v>6</v>
      </c>
      <c r="C32" s="253"/>
      <c r="D32" s="253"/>
      <c r="E32" s="1089"/>
      <c r="F32" s="1090"/>
      <c r="G32" s="1090"/>
      <c r="H32" s="1091"/>
      <c r="I32" s="64"/>
      <c r="J32" s="52"/>
      <c r="K32" s="52"/>
      <c r="L32" s="1089"/>
      <c r="M32" s="1090"/>
      <c r="N32" s="64"/>
      <c r="O32" s="65"/>
      <c r="P32" s="1089"/>
      <c r="Q32" s="1090"/>
      <c r="R32" s="1090"/>
      <c r="S32" s="1091"/>
      <c r="T32" s="64"/>
      <c r="U32" s="65"/>
      <c r="W32" s="74">
        <f>W31+1</f>
        <v>6</v>
      </c>
      <c r="X32" s="64"/>
      <c r="Y32" s="64"/>
      <c r="Z32" s="64"/>
      <c r="AA32" s="330"/>
      <c r="AB32" s="330"/>
      <c r="AC32" s="64"/>
      <c r="AD32" s="64"/>
      <c r="AE32" s="64"/>
      <c r="AF32" s="1089"/>
      <c r="AG32" s="1090"/>
      <c r="AH32" s="1090"/>
      <c r="AI32" s="1091"/>
      <c r="AJ32" s="68"/>
      <c r="AK32" s="68"/>
      <c r="AL32" s="68"/>
      <c r="AM32" s="235"/>
      <c r="AN32" s="289"/>
      <c r="AO32" s="237"/>
      <c r="AP32" s="236"/>
      <c r="AQ32" s="64"/>
      <c r="AR32" s="65"/>
      <c r="AS32" s="66"/>
      <c r="AT32" s="149"/>
      <c r="AU32" s="235"/>
      <c r="AV32" s="289"/>
      <c r="AW32" s="237"/>
      <c r="AX32" s="236"/>
      <c r="AY32" s="968"/>
      <c r="AZ32" s="969"/>
      <c r="BA32" s="969"/>
      <c r="BB32" s="988"/>
    </row>
    <row r="33" spans="2:55" s="69" customFormat="1" ht="4.5" customHeight="1">
      <c r="B33" s="70"/>
      <c r="C33" s="70"/>
      <c r="D33" s="70"/>
      <c r="E33" s="71"/>
      <c r="F33" s="71"/>
      <c r="G33" s="71"/>
      <c r="H33" s="71"/>
      <c r="I33" s="71"/>
      <c r="J33" s="71"/>
      <c r="K33" s="71"/>
      <c r="L33" s="71"/>
      <c r="M33" s="71"/>
      <c r="N33" s="71"/>
      <c r="O33" s="71"/>
      <c r="P33" s="71"/>
      <c r="Q33" s="71"/>
      <c r="R33" s="71"/>
      <c r="S33" s="71"/>
      <c r="T33" s="71"/>
      <c r="U33" s="71"/>
      <c r="W33" s="70"/>
      <c r="X33" s="71"/>
      <c r="Y33" s="71"/>
      <c r="Z33" s="71"/>
      <c r="AA33" s="71"/>
      <c r="AB33" s="71"/>
      <c r="AC33" s="71"/>
      <c r="AD33" s="71"/>
      <c r="AE33" s="71"/>
      <c r="AF33" s="84"/>
      <c r="AG33" s="86"/>
      <c r="AH33" s="86"/>
      <c r="AI33" s="86"/>
      <c r="AJ33" s="86"/>
      <c r="AK33" s="86"/>
      <c r="AL33" s="86"/>
      <c r="AM33" s="84"/>
      <c r="AN33" s="86"/>
      <c r="AO33" s="49"/>
      <c r="AP33" s="86"/>
      <c r="AQ33" s="150"/>
      <c r="AR33" s="151"/>
      <c r="AS33" s="86"/>
      <c r="AT33" s="151"/>
      <c r="AU33" s="84"/>
      <c r="AV33" s="86"/>
      <c r="AW33" s="49"/>
      <c r="AX33" s="86"/>
      <c r="AY33" s="312"/>
      <c r="AZ33" s="312"/>
      <c r="BA33" s="312"/>
      <c r="BB33" s="312"/>
      <c r="BC33" s="310"/>
    </row>
    <row r="34" spans="2:55" ht="18" customHeight="1">
      <c r="B34" s="59">
        <f>B32+1</f>
        <v>7</v>
      </c>
      <c r="C34" s="291"/>
      <c r="D34" s="291"/>
      <c r="E34" s="1092"/>
      <c r="F34" s="1093"/>
      <c r="G34" s="1093"/>
      <c r="H34" s="1094"/>
      <c r="I34" s="61"/>
      <c r="J34" s="62"/>
      <c r="K34" s="62"/>
      <c r="L34" s="1092"/>
      <c r="M34" s="1093"/>
      <c r="N34" s="61"/>
      <c r="O34" s="60"/>
      <c r="P34" s="1092"/>
      <c r="Q34" s="1093"/>
      <c r="R34" s="1093"/>
      <c r="S34" s="1094"/>
      <c r="T34" s="61"/>
      <c r="U34" s="60"/>
      <c r="W34" s="59">
        <f>W32+1</f>
        <v>7</v>
      </c>
      <c r="X34" s="61"/>
      <c r="Y34" s="61"/>
      <c r="Z34" s="61"/>
      <c r="AA34" s="329"/>
      <c r="AB34" s="329"/>
      <c r="AC34" s="61"/>
      <c r="AD34" s="61"/>
      <c r="AE34" s="61"/>
      <c r="AF34" s="1092"/>
      <c r="AG34" s="1093"/>
      <c r="AH34" s="1093"/>
      <c r="AI34" s="1094"/>
      <c r="AJ34" s="68"/>
      <c r="AK34" s="68"/>
      <c r="AL34" s="68"/>
      <c r="AM34" s="235"/>
      <c r="AN34" s="289"/>
      <c r="AO34" s="237"/>
      <c r="AP34" s="236"/>
      <c r="AQ34" s="61"/>
      <c r="AR34" s="60"/>
      <c r="AS34" s="290"/>
      <c r="AT34" s="58"/>
      <c r="AU34" s="235"/>
      <c r="AV34" s="289"/>
      <c r="AW34" s="237"/>
      <c r="AX34" s="236"/>
      <c r="AY34" s="970"/>
      <c r="AZ34" s="972"/>
      <c r="BA34" s="972"/>
      <c r="BB34" s="971"/>
    </row>
    <row r="35" spans="2:55" ht="18" customHeight="1">
      <c r="B35" s="59">
        <f>B34+1</f>
        <v>8</v>
      </c>
      <c r="C35" s="291"/>
      <c r="D35" s="291"/>
      <c r="E35" s="1092"/>
      <c r="F35" s="1093"/>
      <c r="G35" s="1093"/>
      <c r="H35" s="1094"/>
      <c r="I35" s="61"/>
      <c r="J35" s="62"/>
      <c r="K35" s="62"/>
      <c r="L35" s="1092"/>
      <c r="M35" s="1093"/>
      <c r="N35" s="61"/>
      <c r="O35" s="60"/>
      <c r="P35" s="1092"/>
      <c r="Q35" s="1093"/>
      <c r="R35" s="1093"/>
      <c r="S35" s="1094"/>
      <c r="T35" s="61"/>
      <c r="U35" s="60"/>
      <c r="W35" s="59">
        <f>W34+1</f>
        <v>8</v>
      </c>
      <c r="X35" s="61"/>
      <c r="Y35" s="61"/>
      <c r="Z35" s="61"/>
      <c r="AA35" s="329"/>
      <c r="AB35" s="329"/>
      <c r="AC35" s="61"/>
      <c r="AD35" s="61"/>
      <c r="AE35" s="61"/>
      <c r="AF35" s="1092"/>
      <c r="AG35" s="1093"/>
      <c r="AH35" s="1093"/>
      <c r="AI35" s="1094"/>
      <c r="AJ35" s="68"/>
      <c r="AK35" s="68"/>
      <c r="AL35" s="68"/>
      <c r="AM35" s="235"/>
      <c r="AN35" s="289"/>
      <c r="AO35" s="237"/>
      <c r="AP35" s="236"/>
      <c r="AQ35" s="61"/>
      <c r="AR35" s="60"/>
      <c r="AS35" s="290"/>
      <c r="AT35" s="58"/>
      <c r="AU35" s="235"/>
      <c r="AV35" s="289"/>
      <c r="AW35" s="237"/>
      <c r="AX35" s="236"/>
      <c r="AY35" s="970"/>
      <c r="AZ35" s="972"/>
      <c r="BA35" s="972"/>
      <c r="BB35" s="971"/>
    </row>
    <row r="36" spans="2:55" ht="18" customHeight="1">
      <c r="B36" s="63">
        <f>B35+1</f>
        <v>9</v>
      </c>
      <c r="C36" s="253"/>
      <c r="D36" s="253"/>
      <c r="E36" s="1089"/>
      <c r="F36" s="1090"/>
      <c r="G36" s="1090"/>
      <c r="H36" s="1091"/>
      <c r="I36" s="64"/>
      <c r="J36" s="52"/>
      <c r="K36" s="52"/>
      <c r="L36" s="1089"/>
      <c r="M36" s="1090"/>
      <c r="N36" s="64"/>
      <c r="O36" s="65"/>
      <c r="P36" s="1089"/>
      <c r="Q36" s="1090"/>
      <c r="R36" s="1090"/>
      <c r="S36" s="1091"/>
      <c r="T36" s="64"/>
      <c r="U36" s="65"/>
      <c r="W36" s="63">
        <f>W35+1</f>
        <v>9</v>
      </c>
      <c r="X36" s="64"/>
      <c r="Y36" s="64"/>
      <c r="Z36" s="64"/>
      <c r="AA36" s="330"/>
      <c r="AB36" s="330"/>
      <c r="AC36" s="64"/>
      <c r="AD36" s="64"/>
      <c r="AE36" s="64"/>
      <c r="AF36" s="1089"/>
      <c r="AG36" s="1090"/>
      <c r="AH36" s="1090"/>
      <c r="AI36" s="1091"/>
      <c r="AJ36" s="68"/>
      <c r="AK36" s="68"/>
      <c r="AL36" s="68"/>
      <c r="AM36" s="235"/>
      <c r="AN36" s="289"/>
      <c r="AO36" s="237"/>
      <c r="AP36" s="236"/>
      <c r="AQ36" s="64"/>
      <c r="AR36" s="65"/>
      <c r="AS36" s="66"/>
      <c r="AT36" s="149"/>
      <c r="AU36" s="235"/>
      <c r="AV36" s="289"/>
      <c r="AW36" s="237"/>
      <c r="AX36" s="236"/>
      <c r="AY36" s="968"/>
      <c r="AZ36" s="969"/>
      <c r="BA36" s="969"/>
      <c r="BB36" s="988"/>
    </row>
    <row r="37" spans="2:55" s="69" customFormat="1" ht="4.5" customHeight="1">
      <c r="B37" s="70"/>
      <c r="C37" s="70"/>
      <c r="D37" s="70"/>
      <c r="E37" s="71"/>
      <c r="F37" s="71"/>
      <c r="G37" s="71"/>
      <c r="H37" s="71"/>
      <c r="I37" s="71"/>
      <c r="J37" s="71"/>
      <c r="K37" s="71"/>
      <c r="L37" s="71"/>
      <c r="M37" s="71"/>
      <c r="N37" s="71"/>
      <c r="O37" s="71"/>
      <c r="P37" s="71"/>
      <c r="Q37" s="71"/>
      <c r="R37" s="71"/>
      <c r="S37" s="71"/>
      <c r="T37" s="71"/>
      <c r="U37" s="71"/>
      <c r="W37" s="70"/>
      <c r="X37" s="71"/>
      <c r="Y37" s="71"/>
      <c r="Z37" s="71"/>
      <c r="AA37" s="71"/>
      <c r="AB37" s="71"/>
      <c r="AC37" s="71"/>
      <c r="AD37" s="71"/>
      <c r="AE37" s="71"/>
      <c r="AF37" s="84"/>
      <c r="AG37" s="86"/>
      <c r="AH37" s="86"/>
      <c r="AI37" s="86"/>
      <c r="AJ37" s="86"/>
      <c r="AK37" s="86"/>
      <c r="AL37" s="86"/>
      <c r="AM37" s="84"/>
      <c r="AN37" s="86"/>
      <c r="AO37" s="49"/>
      <c r="AP37" s="86"/>
      <c r="AQ37" s="150"/>
      <c r="AR37" s="151"/>
      <c r="AS37" s="86"/>
      <c r="AT37" s="151"/>
      <c r="AU37" s="84"/>
      <c r="AV37" s="86"/>
      <c r="AW37" s="49"/>
      <c r="AX37" s="86"/>
      <c r="AY37" s="312"/>
      <c r="AZ37" s="312"/>
      <c r="BA37" s="312"/>
      <c r="BB37" s="312"/>
      <c r="BC37" s="310"/>
    </row>
    <row r="38" spans="2:55" ht="18" customHeight="1">
      <c r="B38" s="79">
        <f>B36+1</f>
        <v>10</v>
      </c>
      <c r="C38" s="291"/>
      <c r="D38" s="291"/>
      <c r="E38" s="1092"/>
      <c r="F38" s="1093"/>
      <c r="G38" s="1093"/>
      <c r="H38" s="1094"/>
      <c r="I38" s="61"/>
      <c r="J38" s="62"/>
      <c r="K38" s="62"/>
      <c r="L38" s="1092"/>
      <c r="M38" s="1093"/>
      <c r="N38" s="61"/>
      <c r="O38" s="60"/>
      <c r="P38" s="1092"/>
      <c r="Q38" s="1093"/>
      <c r="R38" s="1093"/>
      <c r="S38" s="1094"/>
      <c r="T38" s="61"/>
      <c r="U38" s="60"/>
      <c r="W38" s="79">
        <f>W36+1</f>
        <v>10</v>
      </c>
      <c r="X38" s="61"/>
      <c r="Y38" s="61"/>
      <c r="Z38" s="61"/>
      <c r="AA38" s="329"/>
      <c r="AB38" s="329"/>
      <c r="AC38" s="61"/>
      <c r="AD38" s="61"/>
      <c r="AE38" s="61"/>
      <c r="AF38" s="1092"/>
      <c r="AG38" s="1093"/>
      <c r="AH38" s="1093"/>
      <c r="AI38" s="1094"/>
      <c r="AJ38" s="68"/>
      <c r="AK38" s="68"/>
      <c r="AL38" s="68"/>
      <c r="AM38" s="235"/>
      <c r="AN38" s="289"/>
      <c r="AO38" s="237"/>
      <c r="AP38" s="236"/>
      <c r="AQ38" s="61"/>
      <c r="AR38" s="60"/>
      <c r="AS38" s="290"/>
      <c r="AT38" s="58"/>
      <c r="AU38" s="235"/>
      <c r="AV38" s="289"/>
      <c r="AW38" s="237"/>
      <c r="AX38" s="236"/>
      <c r="AY38" s="970"/>
      <c r="AZ38" s="972"/>
      <c r="BA38" s="972"/>
      <c r="BB38" s="971"/>
    </row>
    <row r="39" spans="2:55" ht="18" customHeight="1">
      <c r="B39" s="73">
        <f>B38+1</f>
        <v>11</v>
      </c>
      <c r="C39" s="291"/>
      <c r="D39" s="291"/>
      <c r="E39" s="1092"/>
      <c r="F39" s="1093"/>
      <c r="G39" s="1093"/>
      <c r="H39" s="1094"/>
      <c r="I39" s="61"/>
      <c r="J39" s="62"/>
      <c r="K39" s="62"/>
      <c r="L39" s="1092"/>
      <c r="M39" s="1093"/>
      <c r="N39" s="61"/>
      <c r="O39" s="60"/>
      <c r="P39" s="1092"/>
      <c r="Q39" s="1093"/>
      <c r="R39" s="1093"/>
      <c r="S39" s="1094"/>
      <c r="T39" s="61"/>
      <c r="U39" s="60"/>
      <c r="W39" s="73">
        <f>W38+1</f>
        <v>11</v>
      </c>
      <c r="X39" s="61"/>
      <c r="Y39" s="61"/>
      <c r="Z39" s="61"/>
      <c r="AA39" s="329"/>
      <c r="AB39" s="329"/>
      <c r="AC39" s="61"/>
      <c r="AD39" s="61"/>
      <c r="AE39" s="61"/>
      <c r="AF39" s="1092"/>
      <c r="AG39" s="1093"/>
      <c r="AH39" s="1093"/>
      <c r="AI39" s="1094"/>
      <c r="AJ39" s="68"/>
      <c r="AK39" s="68"/>
      <c r="AL39" s="68"/>
      <c r="AM39" s="235"/>
      <c r="AN39" s="289"/>
      <c r="AO39" s="237"/>
      <c r="AP39" s="236"/>
      <c r="AQ39" s="61"/>
      <c r="AR39" s="60"/>
      <c r="AS39" s="290"/>
      <c r="AT39" s="58"/>
      <c r="AU39" s="235"/>
      <c r="AV39" s="289"/>
      <c r="AW39" s="237"/>
      <c r="AX39" s="236"/>
      <c r="AY39" s="970"/>
      <c r="AZ39" s="972"/>
      <c r="BA39" s="972"/>
      <c r="BB39" s="971"/>
    </row>
    <row r="40" spans="2:55" ht="18" customHeight="1">
      <c r="B40" s="74">
        <f>B39+1</f>
        <v>12</v>
      </c>
      <c r="C40" s="253"/>
      <c r="D40" s="253"/>
      <c r="E40" s="1089"/>
      <c r="F40" s="1090"/>
      <c r="G40" s="1090"/>
      <c r="H40" s="1091"/>
      <c r="I40" s="64"/>
      <c r="J40" s="52"/>
      <c r="K40" s="52"/>
      <c r="L40" s="1089"/>
      <c r="M40" s="1090"/>
      <c r="N40" s="64"/>
      <c r="O40" s="65"/>
      <c r="P40" s="1089"/>
      <c r="Q40" s="1090"/>
      <c r="R40" s="1090"/>
      <c r="S40" s="1091"/>
      <c r="T40" s="64"/>
      <c r="U40" s="65"/>
      <c r="W40" s="74">
        <f>W39+1</f>
        <v>12</v>
      </c>
      <c r="X40" s="64"/>
      <c r="Y40" s="64"/>
      <c r="Z40" s="64"/>
      <c r="AA40" s="330"/>
      <c r="AB40" s="330"/>
      <c r="AC40" s="64"/>
      <c r="AD40" s="64"/>
      <c r="AE40" s="64"/>
      <c r="AF40" s="1089"/>
      <c r="AG40" s="1090"/>
      <c r="AH40" s="1090"/>
      <c r="AI40" s="1091"/>
      <c r="AJ40" s="68"/>
      <c r="AK40" s="68"/>
      <c r="AL40" s="68"/>
      <c r="AM40" s="235"/>
      <c r="AN40" s="289"/>
      <c r="AO40" s="237"/>
      <c r="AP40" s="236"/>
      <c r="AQ40" s="64"/>
      <c r="AR40" s="65"/>
      <c r="AS40" s="66"/>
      <c r="AT40" s="149"/>
      <c r="AU40" s="235"/>
      <c r="AV40" s="289"/>
      <c r="AW40" s="237"/>
      <c r="AX40" s="236"/>
      <c r="AY40" s="968"/>
      <c r="AZ40" s="969"/>
      <c r="BA40" s="969"/>
      <c r="BB40" s="988"/>
    </row>
    <row r="41" spans="2:55" s="69" customFormat="1" ht="4.5" customHeight="1">
      <c r="B41" s="70"/>
      <c r="C41" s="80"/>
      <c r="D41" s="80"/>
      <c r="E41" s="71"/>
      <c r="F41" s="71"/>
      <c r="G41" s="71"/>
      <c r="H41" s="71"/>
      <c r="I41" s="71"/>
      <c r="J41" s="71"/>
      <c r="K41" s="71"/>
      <c r="L41" s="71"/>
      <c r="M41" s="71"/>
      <c r="N41" s="71"/>
      <c r="O41" s="71"/>
      <c r="P41" s="71"/>
      <c r="Q41" s="71"/>
      <c r="R41" s="71"/>
      <c r="S41" s="71"/>
      <c r="T41" s="71"/>
      <c r="U41" s="71"/>
      <c r="W41" s="70"/>
      <c r="X41" s="71"/>
      <c r="Y41" s="71"/>
      <c r="Z41" s="71"/>
      <c r="AA41" s="71"/>
      <c r="AB41" s="71"/>
      <c r="AC41" s="71"/>
      <c r="AD41" s="71"/>
      <c r="AE41" s="71"/>
      <c r="AF41" s="84"/>
      <c r="AG41" s="86"/>
      <c r="AH41" s="86"/>
      <c r="AI41" s="86"/>
      <c r="AJ41" s="86"/>
      <c r="AK41" s="86"/>
      <c r="AL41" s="86"/>
      <c r="AM41" s="84"/>
      <c r="AN41" s="86"/>
      <c r="AO41" s="49"/>
      <c r="AP41" s="86"/>
      <c r="AQ41" s="150"/>
      <c r="AR41" s="151"/>
      <c r="AS41" s="86"/>
      <c r="AT41" s="151"/>
      <c r="AU41" s="84"/>
      <c r="AV41" s="86"/>
      <c r="AW41" s="49"/>
      <c r="AX41" s="86"/>
      <c r="AY41" s="312"/>
      <c r="AZ41" s="312"/>
      <c r="BA41" s="312"/>
      <c r="BB41" s="312"/>
      <c r="BC41" s="310"/>
    </row>
    <row r="42" spans="2:55" ht="18" customHeight="1">
      <c r="B42" s="59">
        <f>B40+1</f>
        <v>13</v>
      </c>
      <c r="C42" s="291"/>
      <c r="D42" s="291"/>
      <c r="E42" s="1092"/>
      <c r="F42" s="1093"/>
      <c r="G42" s="1093"/>
      <c r="H42" s="1094"/>
      <c r="I42" s="61"/>
      <c r="J42" s="62"/>
      <c r="K42" s="62"/>
      <c r="L42" s="1092"/>
      <c r="M42" s="1093"/>
      <c r="N42" s="61"/>
      <c r="O42" s="60"/>
      <c r="P42" s="1092"/>
      <c r="Q42" s="1093"/>
      <c r="R42" s="1093"/>
      <c r="S42" s="1094"/>
      <c r="T42" s="61"/>
      <c r="U42" s="60"/>
      <c r="W42" s="59">
        <f>W40+1</f>
        <v>13</v>
      </c>
      <c r="X42" s="61"/>
      <c r="Y42" s="61"/>
      <c r="Z42" s="61"/>
      <c r="AA42" s="329"/>
      <c r="AB42" s="329"/>
      <c r="AC42" s="61"/>
      <c r="AD42" s="61"/>
      <c r="AE42" s="61"/>
      <c r="AF42" s="1092"/>
      <c r="AG42" s="1093"/>
      <c r="AH42" s="1093"/>
      <c r="AI42" s="1094"/>
      <c r="AJ42" s="68"/>
      <c r="AK42" s="68"/>
      <c r="AL42" s="68"/>
      <c r="AM42" s="235"/>
      <c r="AN42" s="289"/>
      <c r="AO42" s="237"/>
      <c r="AP42" s="236"/>
      <c r="AQ42" s="61"/>
      <c r="AR42" s="60"/>
      <c r="AS42" s="290"/>
      <c r="AT42" s="58"/>
      <c r="AU42" s="235"/>
      <c r="AV42" s="289"/>
      <c r="AW42" s="237"/>
      <c r="AX42" s="236"/>
      <c r="AY42" s="970"/>
      <c r="AZ42" s="972"/>
      <c r="BA42" s="972"/>
      <c r="BB42" s="971"/>
    </row>
    <row r="43" spans="2:55" ht="18" customHeight="1">
      <c r="B43" s="59">
        <f>B42+1</f>
        <v>14</v>
      </c>
      <c r="C43" s="291"/>
      <c r="D43" s="291"/>
      <c r="E43" s="1092"/>
      <c r="F43" s="1093"/>
      <c r="G43" s="1093"/>
      <c r="H43" s="1094"/>
      <c r="I43" s="61"/>
      <c r="J43" s="62"/>
      <c r="K43" s="62"/>
      <c r="L43" s="1092"/>
      <c r="M43" s="1093"/>
      <c r="N43" s="61"/>
      <c r="O43" s="60"/>
      <c r="P43" s="1092"/>
      <c r="Q43" s="1093"/>
      <c r="R43" s="1093"/>
      <c r="S43" s="1094"/>
      <c r="T43" s="61"/>
      <c r="U43" s="60"/>
      <c r="W43" s="59">
        <f>W42+1</f>
        <v>14</v>
      </c>
      <c r="X43" s="61"/>
      <c r="Y43" s="61"/>
      <c r="Z43" s="61"/>
      <c r="AA43" s="329"/>
      <c r="AB43" s="329"/>
      <c r="AC43" s="61"/>
      <c r="AD43" s="61"/>
      <c r="AE43" s="61"/>
      <c r="AF43" s="1092"/>
      <c r="AG43" s="1093"/>
      <c r="AH43" s="1093"/>
      <c r="AI43" s="1094"/>
      <c r="AJ43" s="68"/>
      <c r="AK43" s="68"/>
      <c r="AL43" s="68"/>
      <c r="AM43" s="235"/>
      <c r="AN43" s="289"/>
      <c r="AO43" s="237"/>
      <c r="AP43" s="236"/>
      <c r="AQ43" s="61"/>
      <c r="AR43" s="60"/>
      <c r="AS43" s="290"/>
      <c r="AT43" s="58"/>
      <c r="AU43" s="235"/>
      <c r="AV43" s="289"/>
      <c r="AW43" s="237"/>
      <c r="AX43" s="236"/>
      <c r="AY43" s="970"/>
      <c r="AZ43" s="972"/>
      <c r="BA43" s="972"/>
      <c r="BB43" s="971"/>
    </row>
    <row r="44" spans="2:55" ht="18" customHeight="1">
      <c r="B44" s="63">
        <f>B43+1</f>
        <v>15</v>
      </c>
      <c r="C44" s="253"/>
      <c r="D44" s="253"/>
      <c r="E44" s="1089"/>
      <c r="F44" s="1090"/>
      <c r="G44" s="1090"/>
      <c r="H44" s="1091"/>
      <c r="I44" s="64"/>
      <c r="J44" s="52"/>
      <c r="K44" s="52"/>
      <c r="L44" s="1089"/>
      <c r="M44" s="1090"/>
      <c r="N44" s="64"/>
      <c r="O44" s="65"/>
      <c r="P44" s="1089"/>
      <c r="Q44" s="1090"/>
      <c r="R44" s="1090"/>
      <c r="S44" s="1091"/>
      <c r="T44" s="64"/>
      <c r="U44" s="65"/>
      <c r="W44" s="63">
        <f>W43+1</f>
        <v>15</v>
      </c>
      <c r="X44" s="64"/>
      <c r="Y44" s="64"/>
      <c r="Z44" s="64"/>
      <c r="AA44" s="330"/>
      <c r="AB44" s="330"/>
      <c r="AC44" s="64"/>
      <c r="AD44" s="64"/>
      <c r="AE44" s="64"/>
      <c r="AF44" s="1089"/>
      <c r="AG44" s="1090"/>
      <c r="AH44" s="1090"/>
      <c r="AI44" s="1091"/>
      <c r="AJ44" s="68"/>
      <c r="AK44" s="68"/>
      <c r="AL44" s="68"/>
      <c r="AM44" s="235"/>
      <c r="AN44" s="289"/>
      <c r="AO44" s="237"/>
      <c r="AP44" s="236"/>
      <c r="AQ44" s="64"/>
      <c r="AR44" s="65"/>
      <c r="AS44" s="66"/>
      <c r="AT44" s="149"/>
      <c r="AU44" s="235"/>
      <c r="AV44" s="289"/>
      <c r="AW44" s="237"/>
      <c r="AX44" s="236"/>
      <c r="AY44" s="968"/>
      <c r="AZ44" s="969"/>
      <c r="BA44" s="969"/>
      <c r="BB44" s="988"/>
    </row>
    <row r="45" spans="2:55" s="69" customFormat="1" ht="17.25">
      <c r="B45" s="71"/>
      <c r="C45" s="82"/>
      <c r="D45" s="82"/>
      <c r="E45" s="71"/>
      <c r="F45" s="71"/>
      <c r="G45" s="71"/>
      <c r="H45" s="71"/>
      <c r="I45" s="71"/>
      <c r="J45" s="71"/>
      <c r="K45" s="71"/>
      <c r="L45" s="71"/>
      <c r="M45" s="71"/>
      <c r="N45" s="71"/>
      <c r="O45" s="71"/>
      <c r="P45" s="71"/>
      <c r="Q45" s="71"/>
      <c r="R45" s="71"/>
      <c r="S45" s="71"/>
      <c r="T45" s="71"/>
      <c r="U45" s="71"/>
      <c r="W45" s="71"/>
      <c r="X45" s="71"/>
      <c r="Y45" s="71"/>
      <c r="Z45" s="71"/>
      <c r="AA45" s="71"/>
      <c r="AB45" s="71"/>
      <c r="AC45" s="71"/>
      <c r="AD45" s="71"/>
      <c r="AE45" s="71"/>
      <c r="AF45" s="87"/>
      <c r="AG45" s="86"/>
      <c r="AH45" s="86"/>
      <c r="AI45" s="86"/>
      <c r="AJ45" s="86"/>
      <c r="AK45" s="86"/>
      <c r="AL45" s="86"/>
      <c r="AM45" s="87"/>
      <c r="AN45" s="86"/>
      <c r="AO45" s="86"/>
      <c r="AP45" s="86"/>
      <c r="AQ45" s="86"/>
      <c r="AR45" s="18"/>
      <c r="AS45" s="86"/>
      <c r="AT45" s="18"/>
      <c r="AU45" s="87"/>
      <c r="AV45" s="86"/>
      <c r="AW45" s="86"/>
      <c r="AX45" s="86"/>
      <c r="AY45" s="312"/>
      <c r="AZ45" s="312"/>
      <c r="BA45" s="312"/>
      <c r="BB45" s="312"/>
      <c r="BC45" s="310"/>
    </row>
    <row r="46" spans="2:55" s="69" customFormat="1" ht="12.75" customHeight="1">
      <c r="B46" s="71"/>
      <c r="C46" s="82"/>
      <c r="D46" s="82"/>
      <c r="E46" s="71"/>
      <c r="F46" s="71"/>
      <c r="G46" s="71"/>
      <c r="H46" s="71"/>
      <c r="I46" s="71"/>
      <c r="J46" s="71"/>
      <c r="K46" s="71"/>
      <c r="L46" s="71"/>
      <c r="M46" s="71"/>
      <c r="P46" s="71"/>
      <c r="Q46" s="71"/>
      <c r="R46" s="71"/>
      <c r="S46" s="71"/>
      <c r="W46" s="71"/>
      <c r="AF46" s="87"/>
      <c r="AG46" s="86"/>
      <c r="AH46" s="86"/>
      <c r="AI46" s="86"/>
      <c r="AJ46" s="86"/>
      <c r="AK46" s="86"/>
      <c r="AL46" s="86"/>
      <c r="AM46" s="87"/>
      <c r="AN46" s="86"/>
      <c r="AO46" s="86"/>
      <c r="AP46" s="86"/>
      <c r="AQ46" s="86"/>
      <c r="AR46" s="18"/>
      <c r="AS46" s="86"/>
      <c r="AT46" s="18"/>
      <c r="AU46" s="87"/>
      <c r="AV46" s="86"/>
      <c r="AW46" s="86"/>
      <c r="AX46" s="86"/>
      <c r="AY46" s="312"/>
      <c r="AZ46" s="312"/>
      <c r="BA46" s="312"/>
      <c r="BB46" s="312"/>
      <c r="BC46" s="310"/>
    </row>
    <row r="47" spans="2:55" s="69" customFormat="1" ht="12.75" customHeight="1">
      <c r="B47" s="71"/>
      <c r="C47" s="86"/>
      <c r="D47" s="86"/>
      <c r="E47" s="71"/>
      <c r="F47" s="71"/>
      <c r="G47" s="71"/>
      <c r="H47" s="71"/>
      <c r="I47" s="71"/>
      <c r="J47" s="71"/>
      <c r="K47" s="71"/>
      <c r="L47" s="71"/>
      <c r="M47" s="71"/>
      <c r="P47" s="71"/>
      <c r="Q47" s="71"/>
      <c r="R47" s="71"/>
      <c r="S47" s="71"/>
      <c r="W47" s="71"/>
      <c r="AF47" s="87"/>
      <c r="AG47" s="86"/>
      <c r="AH47" s="86"/>
      <c r="AI47" s="86"/>
      <c r="AJ47" s="86"/>
      <c r="AK47" s="86"/>
      <c r="AL47" s="86"/>
      <c r="AM47" s="87"/>
      <c r="AN47" s="86"/>
      <c r="AO47" s="86"/>
      <c r="AP47" s="86"/>
      <c r="AQ47" s="86"/>
      <c r="AR47" s="18"/>
      <c r="AS47" s="86"/>
      <c r="AT47" s="18"/>
      <c r="AU47" s="87"/>
      <c r="AV47" s="86"/>
      <c r="AW47" s="86"/>
      <c r="AX47" s="86"/>
      <c r="AY47" s="312"/>
      <c r="AZ47" s="312"/>
      <c r="BA47" s="312"/>
      <c r="BB47" s="312"/>
      <c r="BC47" s="310"/>
    </row>
    <row r="48" spans="2:55" s="69" customFormat="1" ht="20.25">
      <c r="B48" s="152"/>
      <c r="C48" s="86"/>
      <c r="D48" s="86"/>
      <c r="E48" s="71"/>
      <c r="F48" s="71"/>
      <c r="G48" s="71"/>
      <c r="H48" s="71"/>
      <c r="I48" s="71"/>
      <c r="J48" s="71"/>
      <c r="K48" s="71"/>
      <c r="L48" s="71"/>
      <c r="M48" s="71"/>
      <c r="P48" s="71"/>
      <c r="Q48" s="71"/>
      <c r="R48" s="71"/>
      <c r="S48" s="71"/>
      <c r="W48" s="152"/>
      <c r="AF48" s="152"/>
      <c r="AG48" s="152"/>
      <c r="AH48" s="152"/>
      <c r="AI48" s="152"/>
      <c r="AJ48" s="152"/>
      <c r="AK48" s="152"/>
      <c r="AL48" s="152"/>
      <c r="AM48" s="152"/>
      <c r="AN48" s="152"/>
      <c r="AO48" s="152"/>
      <c r="AP48" s="152"/>
      <c r="AQ48" s="152"/>
      <c r="AR48" s="153"/>
      <c r="AS48" s="152"/>
      <c r="AT48" s="153"/>
      <c r="AU48" s="152"/>
      <c r="AV48" s="152"/>
      <c r="AW48" s="152"/>
      <c r="AX48" s="152"/>
      <c r="AY48" s="312"/>
      <c r="AZ48" s="312"/>
      <c r="BA48" s="312"/>
      <c r="BB48" s="312"/>
      <c r="BC48" s="310"/>
    </row>
    <row r="49" spans="2:55" s="69" customFormat="1" ht="12.75" customHeight="1">
      <c r="B49" s="154"/>
      <c r="C49" s="86"/>
      <c r="D49" s="86"/>
      <c r="E49" s="71"/>
      <c r="F49" s="71"/>
      <c r="G49" s="71"/>
      <c r="H49" s="71"/>
      <c r="I49" s="71"/>
      <c r="J49" s="71"/>
      <c r="K49" s="71"/>
      <c r="L49" s="71"/>
      <c r="M49" s="71"/>
      <c r="P49" s="71"/>
      <c r="Q49" s="71"/>
      <c r="R49" s="71"/>
      <c r="S49" s="71"/>
      <c r="W49" s="154"/>
      <c r="AF49" s="154"/>
      <c r="AG49" s="154"/>
      <c r="AH49" s="154"/>
      <c r="AI49" s="154"/>
      <c r="AJ49" s="154"/>
      <c r="AK49" s="154"/>
      <c r="AL49" s="154"/>
      <c r="AM49" s="154"/>
      <c r="AN49" s="154"/>
      <c r="AO49" s="154"/>
      <c r="AP49" s="154"/>
      <c r="AQ49" s="154"/>
      <c r="AR49" s="155"/>
      <c r="AS49" s="154"/>
      <c r="AT49" s="155"/>
      <c r="AU49" s="154"/>
      <c r="AV49" s="154"/>
      <c r="AW49" s="154"/>
      <c r="AX49" s="154"/>
      <c r="AY49" s="312"/>
      <c r="AZ49" s="312"/>
      <c r="BA49" s="312"/>
      <c r="BB49" s="312"/>
      <c r="BC49" s="310"/>
    </row>
    <row r="50" spans="2:55" s="69" customFormat="1" ht="12.75" customHeight="1">
      <c r="B50" s="155"/>
      <c r="C50" s="86"/>
      <c r="D50" s="86"/>
      <c r="E50" s="71"/>
      <c r="F50" s="71"/>
      <c r="G50" s="71"/>
      <c r="H50" s="71"/>
      <c r="I50" s="71"/>
      <c r="J50" s="71"/>
      <c r="K50" s="71"/>
      <c r="L50" s="71"/>
      <c r="M50" s="71"/>
      <c r="P50" s="71"/>
      <c r="Q50" s="71"/>
      <c r="R50" s="71"/>
      <c r="S50" s="71"/>
      <c r="W50" s="155"/>
      <c r="AF50" s="9"/>
      <c r="AG50" s="9"/>
      <c r="AH50" s="9"/>
      <c r="AI50" s="9"/>
      <c r="AJ50" s="9"/>
      <c r="AK50" s="9"/>
      <c r="AL50" s="9"/>
      <c r="AM50" s="9"/>
      <c r="AN50" s="9"/>
      <c r="AO50" s="9"/>
      <c r="AP50" s="9"/>
      <c r="AQ50" s="9"/>
      <c r="AR50" s="9"/>
      <c r="AS50" s="9"/>
      <c r="AT50" s="9"/>
      <c r="AU50" s="9"/>
      <c r="AV50" s="9"/>
      <c r="AW50" s="9"/>
      <c r="AX50" s="9"/>
      <c r="AY50" s="312"/>
      <c r="AZ50" s="312"/>
      <c r="BA50" s="312"/>
      <c r="BB50" s="312"/>
      <c r="BC50" s="310"/>
    </row>
    <row r="51" spans="2:55" s="69" customFormat="1" ht="12.75" customHeight="1">
      <c r="B51" s="155"/>
      <c r="C51" s="86"/>
      <c r="D51" s="86"/>
      <c r="E51" s="71"/>
      <c r="F51" s="71"/>
      <c r="G51" s="71"/>
      <c r="H51" s="71"/>
      <c r="I51" s="71"/>
      <c r="J51" s="71"/>
      <c r="K51" s="71"/>
      <c r="L51" s="71"/>
      <c r="M51" s="71"/>
      <c r="P51" s="71"/>
      <c r="Q51" s="71"/>
      <c r="R51" s="71"/>
      <c r="S51" s="71"/>
      <c r="W51" s="155"/>
      <c r="AF51" s="9"/>
      <c r="AG51" s="9"/>
      <c r="AH51" s="9"/>
      <c r="AI51" s="9"/>
      <c r="AJ51" s="9"/>
      <c r="AK51" s="9"/>
      <c r="AL51" s="9"/>
      <c r="AM51" s="9"/>
      <c r="AN51" s="9"/>
      <c r="AO51" s="9"/>
      <c r="AP51" s="9"/>
      <c r="AQ51" s="9"/>
      <c r="AR51" s="9"/>
      <c r="AS51" s="9"/>
      <c r="AT51" s="9"/>
      <c r="AU51" s="9"/>
      <c r="AV51" s="9"/>
      <c r="AW51" s="9"/>
      <c r="AX51" s="9"/>
      <c r="AY51" s="312"/>
      <c r="AZ51" s="312"/>
      <c r="BA51" s="312"/>
      <c r="BB51" s="312"/>
      <c r="BC51" s="310"/>
    </row>
    <row r="52" spans="2:55" s="69" customFormat="1" ht="12.75" customHeight="1">
      <c r="B52" s="156"/>
      <c r="C52" s="86"/>
      <c r="D52" s="86"/>
      <c r="E52" s="71"/>
      <c r="F52" s="71"/>
      <c r="G52" s="71"/>
      <c r="H52" s="71"/>
      <c r="I52" s="71"/>
      <c r="J52" s="71"/>
      <c r="K52" s="71"/>
      <c r="L52" s="71"/>
      <c r="M52" s="71"/>
      <c r="P52" s="71"/>
      <c r="Q52" s="71"/>
      <c r="R52" s="71"/>
      <c r="S52" s="71"/>
      <c r="W52" s="156"/>
      <c r="AF52" s="157"/>
      <c r="AG52" s="157"/>
      <c r="AH52" s="157"/>
      <c r="AI52" s="157"/>
      <c r="AJ52" s="157"/>
      <c r="AK52" s="157"/>
      <c r="AL52" s="157"/>
      <c r="AM52" s="157"/>
      <c r="AN52" s="157"/>
      <c r="AO52" s="157"/>
      <c r="AP52" s="157"/>
      <c r="AQ52" s="158"/>
      <c r="AR52" s="159"/>
      <c r="AS52" s="157"/>
      <c r="AT52" s="159"/>
      <c r="AU52" s="157"/>
      <c r="AV52" s="157"/>
      <c r="AW52" s="157"/>
      <c r="AX52" s="157"/>
      <c r="AY52" s="312"/>
      <c r="AZ52" s="312"/>
      <c r="BA52" s="312"/>
      <c r="BB52" s="312"/>
      <c r="BC52" s="310"/>
    </row>
    <row r="53" spans="2:55" s="69" customFormat="1" ht="12.75" customHeight="1">
      <c r="B53" s="156"/>
      <c r="C53" s="86"/>
      <c r="D53" s="86"/>
      <c r="E53" s="71"/>
      <c r="F53" s="71"/>
      <c r="G53" s="71"/>
      <c r="H53" s="71"/>
      <c r="I53" s="71"/>
      <c r="J53" s="71"/>
      <c r="K53" s="71"/>
      <c r="L53" s="71"/>
      <c r="M53" s="71"/>
      <c r="P53" s="71"/>
      <c r="Q53" s="71"/>
      <c r="R53" s="71"/>
      <c r="S53" s="71"/>
      <c r="W53" s="156"/>
      <c r="AF53" s="84"/>
      <c r="AG53" s="84"/>
      <c r="AH53" s="84"/>
      <c r="AI53" s="84"/>
      <c r="AJ53" s="84"/>
      <c r="AK53" s="84"/>
      <c r="AL53" s="84"/>
      <c r="AM53" s="84"/>
      <c r="AN53" s="84"/>
      <c r="AO53" s="84"/>
      <c r="AP53" s="84"/>
      <c r="AQ53" s="84"/>
      <c r="AR53" s="160"/>
      <c r="AS53" s="84"/>
      <c r="AT53" s="160"/>
      <c r="AU53" s="84"/>
      <c r="AV53" s="84"/>
      <c r="AW53" s="84"/>
      <c r="AX53" s="84"/>
      <c r="AY53" s="312"/>
      <c r="AZ53" s="312"/>
      <c r="BA53" s="312"/>
      <c r="BB53" s="312"/>
      <c r="BC53" s="310"/>
    </row>
    <row r="54" spans="2:55" s="69" customFormat="1" ht="12.75" customHeight="1">
      <c r="B54" s="156"/>
      <c r="C54" s="86"/>
      <c r="D54" s="86"/>
      <c r="E54" s="71"/>
      <c r="F54" s="71"/>
      <c r="G54" s="71"/>
      <c r="H54" s="71"/>
      <c r="I54" s="71"/>
      <c r="J54" s="71"/>
      <c r="K54" s="71"/>
      <c r="L54" s="71"/>
      <c r="M54" s="71"/>
      <c r="P54" s="71"/>
      <c r="Q54" s="71"/>
      <c r="R54" s="71"/>
      <c r="S54" s="71"/>
      <c r="W54" s="156"/>
      <c r="AF54" s="84"/>
      <c r="AG54" s="84"/>
      <c r="AH54" s="84"/>
      <c r="AI54" s="84"/>
      <c r="AJ54" s="84"/>
      <c r="AK54" s="84"/>
      <c r="AL54" s="84"/>
      <c r="AM54" s="84"/>
      <c r="AN54" s="84"/>
      <c r="AO54" s="84"/>
      <c r="AP54" s="84"/>
      <c r="AQ54" s="160"/>
      <c r="AR54" s="160"/>
      <c r="AS54" s="84"/>
      <c r="AT54" s="160"/>
      <c r="AU54" s="84"/>
      <c r="AV54" s="84"/>
      <c r="AW54" s="84"/>
      <c r="AX54" s="84"/>
      <c r="AY54" s="312"/>
      <c r="AZ54" s="312"/>
      <c r="BA54" s="312"/>
      <c r="BB54" s="312"/>
      <c r="BC54" s="310"/>
    </row>
    <row r="55" spans="2:55" s="69" customFormat="1" ht="12.75" customHeight="1">
      <c r="B55" s="156"/>
      <c r="C55" s="152"/>
      <c r="D55" s="152"/>
      <c r="E55" s="71"/>
      <c r="F55" s="71"/>
      <c r="G55" s="71"/>
      <c r="H55" s="71"/>
      <c r="I55" s="71"/>
      <c r="J55" s="71"/>
      <c r="K55" s="71"/>
      <c r="L55" s="71"/>
      <c r="M55" s="71"/>
      <c r="P55" s="71"/>
      <c r="Q55" s="71"/>
      <c r="R55" s="71"/>
      <c r="S55" s="71"/>
      <c r="W55" s="156"/>
      <c r="AF55" s="84"/>
      <c r="AG55" s="84"/>
      <c r="AH55" s="84"/>
      <c r="AI55" s="84"/>
      <c r="AJ55" s="84"/>
      <c r="AK55" s="84"/>
      <c r="AL55" s="84"/>
      <c r="AM55" s="84"/>
      <c r="AN55" s="84"/>
      <c r="AO55" s="84"/>
      <c r="AP55" s="84"/>
      <c r="AQ55" s="160"/>
      <c r="AR55" s="160"/>
      <c r="AS55" s="84"/>
      <c r="AT55" s="160"/>
      <c r="AU55" s="84"/>
      <c r="AV55" s="84"/>
      <c r="AW55" s="84"/>
      <c r="AX55" s="84"/>
      <c r="AY55" s="312"/>
      <c r="AZ55" s="312"/>
      <c r="BA55" s="312"/>
      <c r="BB55" s="312"/>
      <c r="BC55" s="310"/>
    </row>
    <row r="56" spans="2:55" s="69" customFormat="1" ht="12.75" customHeight="1">
      <c r="B56" s="156"/>
      <c r="C56" s="154"/>
      <c r="D56" s="154"/>
      <c r="E56" s="71"/>
      <c r="F56" s="71"/>
      <c r="G56" s="71"/>
      <c r="H56" s="71"/>
      <c r="I56" s="71"/>
      <c r="J56" s="71"/>
      <c r="K56" s="71"/>
      <c r="L56" s="71"/>
      <c r="M56" s="71"/>
      <c r="P56" s="71"/>
      <c r="Q56" s="71"/>
      <c r="R56" s="71"/>
      <c r="S56" s="71"/>
      <c r="W56" s="156"/>
      <c r="AF56" s="84"/>
      <c r="AG56" s="84"/>
      <c r="AH56" s="84"/>
      <c r="AI56" s="84"/>
      <c r="AJ56" s="84"/>
      <c r="AK56" s="84"/>
      <c r="AL56" s="84"/>
      <c r="AM56" s="84"/>
      <c r="AN56" s="84"/>
      <c r="AO56" s="84"/>
      <c r="AP56" s="84"/>
      <c r="AQ56" s="160"/>
      <c r="AR56" s="160"/>
      <c r="AS56" s="84"/>
      <c r="AT56" s="160"/>
      <c r="AU56" s="84"/>
      <c r="AV56" s="84"/>
      <c r="AW56" s="84"/>
      <c r="AX56" s="84"/>
      <c r="AY56" s="312"/>
      <c r="AZ56" s="312"/>
      <c r="BA56" s="312"/>
      <c r="BB56" s="312"/>
      <c r="BC56" s="310"/>
    </row>
    <row r="57" spans="2:55" s="69" customFormat="1" ht="12.75" customHeight="1">
      <c r="B57" s="156"/>
      <c r="C57" s="9"/>
      <c r="D57" s="9"/>
      <c r="E57" s="71"/>
      <c r="F57" s="71"/>
      <c r="G57" s="71"/>
      <c r="H57" s="71"/>
      <c r="I57" s="71"/>
      <c r="J57" s="71"/>
      <c r="K57" s="71"/>
      <c r="L57" s="71"/>
      <c r="M57" s="71"/>
      <c r="P57" s="71"/>
      <c r="Q57" s="71"/>
      <c r="R57" s="71"/>
      <c r="S57" s="71"/>
      <c r="W57" s="156"/>
      <c r="AF57" s="84"/>
      <c r="AG57" s="84"/>
      <c r="AH57" s="84"/>
      <c r="AI57" s="84"/>
      <c r="AJ57" s="84"/>
      <c r="AK57" s="84"/>
      <c r="AL57" s="84"/>
      <c r="AM57" s="84"/>
      <c r="AN57" s="84"/>
      <c r="AO57" s="84"/>
      <c r="AP57" s="84"/>
      <c r="AQ57" s="161"/>
      <c r="AR57" s="18"/>
      <c r="AS57" s="84"/>
      <c r="AT57" s="18"/>
      <c r="AU57" s="84"/>
      <c r="AV57" s="84"/>
      <c r="AW57" s="84"/>
      <c r="AX57" s="84"/>
      <c r="AY57" s="312"/>
      <c r="AZ57" s="312"/>
      <c r="BA57" s="312"/>
      <c r="BB57" s="312"/>
      <c r="BC57" s="310"/>
    </row>
    <row r="58" spans="2:55" s="69" customFormat="1">
      <c r="B58" s="156"/>
      <c r="C58" s="9"/>
      <c r="D58" s="9"/>
      <c r="E58" s="71"/>
      <c r="F58" s="71"/>
      <c r="G58" s="71"/>
      <c r="H58" s="71"/>
      <c r="I58" s="71"/>
      <c r="J58" s="71"/>
      <c r="K58" s="71"/>
      <c r="L58" s="71"/>
      <c r="M58" s="71"/>
      <c r="P58" s="71"/>
      <c r="Q58" s="71"/>
      <c r="R58" s="71"/>
      <c r="S58" s="71"/>
      <c r="W58" s="156"/>
      <c r="AF58" s="84"/>
      <c r="AG58" s="84"/>
      <c r="AH58" s="84"/>
      <c r="AI58" s="84"/>
      <c r="AJ58" s="84"/>
      <c r="AK58" s="84"/>
      <c r="AL58" s="84"/>
      <c r="AM58" s="84"/>
      <c r="AN58" s="84"/>
      <c r="AO58" s="84"/>
      <c r="AP58" s="84"/>
      <c r="AQ58" s="26"/>
      <c r="AR58" s="162"/>
      <c r="AS58" s="84"/>
      <c r="AT58" s="162"/>
      <c r="AU58" s="84"/>
      <c r="AV58" s="84"/>
      <c r="AW58" s="84"/>
      <c r="AX58" s="84"/>
      <c r="AY58" s="312"/>
      <c r="AZ58" s="312"/>
      <c r="BA58" s="312"/>
      <c r="BB58" s="312"/>
      <c r="BC58" s="310"/>
    </row>
    <row r="59" spans="2:55" s="69" customFormat="1" ht="12.75" customHeight="1">
      <c r="B59" s="156"/>
      <c r="C59" s="157"/>
      <c r="D59" s="157"/>
      <c r="E59" s="71"/>
      <c r="F59" s="71"/>
      <c r="G59" s="71"/>
      <c r="H59" s="71"/>
      <c r="I59" s="71"/>
      <c r="J59" s="71"/>
      <c r="K59" s="71"/>
      <c r="L59" s="71"/>
      <c r="M59" s="71"/>
      <c r="P59" s="71"/>
      <c r="Q59" s="71"/>
      <c r="R59" s="71"/>
      <c r="S59" s="71"/>
      <c r="W59" s="156"/>
      <c r="AF59" s="84"/>
      <c r="AG59" s="84"/>
      <c r="AH59" s="84"/>
      <c r="AI59" s="84"/>
      <c r="AJ59" s="84"/>
      <c r="AK59" s="84"/>
      <c r="AL59" s="84"/>
      <c r="AM59" s="84"/>
      <c r="AN59" s="84"/>
      <c r="AO59" s="84"/>
      <c r="AP59" s="84"/>
      <c r="AQ59" s="162"/>
      <c r="AR59" s="162"/>
      <c r="AS59" s="84"/>
      <c r="AT59" s="162"/>
      <c r="AU59" s="84"/>
      <c r="AV59" s="84"/>
      <c r="AW59" s="84"/>
      <c r="AX59" s="84"/>
      <c r="AY59" s="312"/>
      <c r="AZ59" s="312"/>
      <c r="BA59" s="312"/>
      <c r="BB59" s="312"/>
      <c r="BC59" s="310"/>
    </row>
    <row r="60" spans="2:55" s="69" customFormat="1" ht="12.75" customHeight="1">
      <c r="B60" s="156"/>
      <c r="C60" s="84"/>
      <c r="D60" s="84"/>
      <c r="E60" s="71"/>
      <c r="F60" s="71"/>
      <c r="G60" s="71"/>
      <c r="H60" s="71"/>
      <c r="I60" s="71"/>
      <c r="J60" s="71"/>
      <c r="K60" s="71"/>
      <c r="L60" s="71"/>
      <c r="M60" s="71"/>
      <c r="P60" s="71"/>
      <c r="Q60" s="71"/>
      <c r="R60" s="71"/>
      <c r="S60" s="71"/>
      <c r="W60" s="156"/>
      <c r="AF60" s="84"/>
      <c r="AG60" s="86"/>
      <c r="AH60" s="86"/>
      <c r="AI60" s="86"/>
      <c r="AJ60" s="86"/>
      <c r="AK60" s="86"/>
      <c r="AL60" s="86"/>
      <c r="AM60" s="84"/>
      <c r="AN60" s="86"/>
      <c r="AO60" s="86"/>
      <c r="AP60" s="86"/>
      <c r="AQ60" s="162"/>
      <c r="AR60" s="162"/>
      <c r="AS60" s="86"/>
      <c r="AT60" s="162"/>
      <c r="AU60" s="84"/>
      <c r="AV60" s="86"/>
      <c r="AW60" s="86"/>
      <c r="AX60" s="86"/>
      <c r="AY60" s="312"/>
      <c r="AZ60" s="312"/>
      <c r="BA60" s="312"/>
      <c r="BB60" s="312"/>
      <c r="BC60" s="310"/>
    </row>
    <row r="61" spans="2:55" s="69" customFormat="1" ht="12.75" customHeight="1">
      <c r="B61" s="156"/>
      <c r="C61" s="84"/>
      <c r="D61" s="84"/>
      <c r="E61" s="71"/>
      <c r="F61" s="71"/>
      <c r="G61" s="71"/>
      <c r="H61" s="71"/>
      <c r="I61" s="71"/>
      <c r="J61" s="71"/>
      <c r="K61" s="71"/>
      <c r="L61" s="71"/>
      <c r="M61" s="71"/>
      <c r="P61" s="71"/>
      <c r="Q61" s="71"/>
      <c r="R61" s="71"/>
      <c r="S61" s="71"/>
      <c r="W61" s="156"/>
      <c r="AF61" s="84"/>
      <c r="AG61" s="86"/>
      <c r="AH61" s="86"/>
      <c r="AI61" s="86"/>
      <c r="AJ61" s="86"/>
      <c r="AK61" s="86"/>
      <c r="AL61" s="86"/>
      <c r="AM61" s="84"/>
      <c r="AN61" s="86"/>
      <c r="AO61" s="86"/>
      <c r="AP61" s="86"/>
      <c r="AQ61" s="162"/>
      <c r="AR61" s="162"/>
      <c r="AS61" s="86"/>
      <c r="AT61" s="162"/>
      <c r="AU61" s="84"/>
      <c r="AV61" s="86"/>
      <c r="AW61" s="86"/>
      <c r="AX61" s="86"/>
      <c r="AY61" s="312"/>
      <c r="AZ61" s="312"/>
      <c r="BA61" s="312"/>
      <c r="BB61" s="312"/>
      <c r="BC61" s="310"/>
    </row>
    <row r="62" spans="2:55" s="69" customFormat="1" ht="12.75" customHeight="1">
      <c r="B62" s="156"/>
      <c r="C62" s="84"/>
      <c r="D62" s="84"/>
      <c r="E62" s="71"/>
      <c r="F62" s="71"/>
      <c r="G62" s="71"/>
      <c r="H62" s="71"/>
      <c r="I62" s="71"/>
      <c r="J62" s="71"/>
      <c r="K62" s="71"/>
      <c r="L62" s="71"/>
      <c r="M62" s="71"/>
      <c r="P62" s="71"/>
      <c r="Q62" s="71"/>
      <c r="R62" s="71"/>
      <c r="S62" s="71"/>
      <c r="W62" s="156"/>
      <c r="AF62" s="84"/>
      <c r="AG62" s="86"/>
      <c r="AH62" s="86"/>
      <c r="AI62" s="86"/>
      <c r="AJ62" s="86"/>
      <c r="AK62" s="86"/>
      <c r="AL62" s="86"/>
      <c r="AM62" s="84"/>
      <c r="AN62" s="86"/>
      <c r="AO62" s="86"/>
      <c r="AP62" s="86"/>
      <c r="AQ62" s="161"/>
      <c r="AR62" s="151"/>
      <c r="AS62" s="86"/>
      <c r="AT62" s="151"/>
      <c r="AU62" s="84"/>
      <c r="AV62" s="86"/>
      <c r="AW62" s="86"/>
      <c r="AX62" s="86"/>
      <c r="AY62" s="312"/>
      <c r="AZ62" s="312"/>
      <c r="BA62" s="312"/>
      <c r="BB62" s="312"/>
      <c r="BC62" s="310"/>
    </row>
    <row r="63" spans="2:55" s="69" customFormat="1" ht="12.75" customHeight="1">
      <c r="B63" s="156"/>
      <c r="C63" s="84"/>
      <c r="D63" s="84"/>
      <c r="E63" s="71"/>
      <c r="F63" s="71"/>
      <c r="G63" s="71"/>
      <c r="H63" s="71"/>
      <c r="I63" s="71"/>
      <c r="J63" s="71"/>
      <c r="K63" s="71"/>
      <c r="L63" s="71"/>
      <c r="M63" s="71"/>
      <c r="P63" s="71"/>
      <c r="Q63" s="71"/>
      <c r="R63" s="71"/>
      <c r="S63" s="71"/>
      <c r="W63" s="156"/>
      <c r="AF63" s="84"/>
      <c r="AG63" s="86"/>
      <c r="AH63" s="86"/>
      <c r="AI63" s="86"/>
      <c r="AJ63" s="86"/>
      <c r="AK63" s="86"/>
      <c r="AL63" s="86"/>
      <c r="AM63" s="84"/>
      <c r="AN63" s="86"/>
      <c r="AO63" s="86"/>
      <c r="AP63" s="86"/>
      <c r="AQ63" s="150"/>
      <c r="AR63" s="151"/>
      <c r="AS63" s="86"/>
      <c r="AT63" s="151"/>
      <c r="AU63" s="84"/>
      <c r="AV63" s="86"/>
      <c r="AW63" s="86"/>
      <c r="AX63" s="86"/>
      <c r="AY63" s="312"/>
      <c r="AZ63" s="312"/>
      <c r="BA63" s="312"/>
      <c r="BB63" s="312"/>
      <c r="BC63" s="310"/>
    </row>
    <row r="64" spans="2:55" s="69" customFormat="1" ht="12.75" customHeight="1">
      <c r="B64" s="156"/>
      <c r="C64" s="84"/>
      <c r="D64" s="84"/>
      <c r="E64" s="71"/>
      <c r="F64" s="71"/>
      <c r="G64" s="71"/>
      <c r="H64" s="71"/>
      <c r="I64" s="71"/>
      <c r="J64" s="71"/>
      <c r="K64" s="71"/>
      <c r="L64" s="71"/>
      <c r="M64" s="71"/>
      <c r="P64" s="71"/>
      <c r="Q64" s="71"/>
      <c r="R64" s="71"/>
      <c r="S64" s="71"/>
      <c r="W64" s="156"/>
      <c r="AF64" s="84"/>
      <c r="AG64" s="86"/>
      <c r="AH64" s="86"/>
      <c r="AI64" s="86"/>
      <c r="AJ64" s="86"/>
      <c r="AK64" s="86"/>
      <c r="AL64" s="86"/>
      <c r="AM64" s="84"/>
      <c r="AN64" s="86"/>
      <c r="AO64" s="86"/>
      <c r="AP64" s="86"/>
      <c r="AQ64" s="150"/>
      <c r="AR64" s="151"/>
      <c r="AS64" s="86"/>
      <c r="AT64" s="151"/>
      <c r="AU64" s="84"/>
      <c r="AV64" s="86"/>
      <c r="AW64" s="86"/>
      <c r="AX64" s="86"/>
      <c r="AY64" s="312"/>
      <c r="AZ64" s="312"/>
      <c r="BA64" s="312"/>
      <c r="BB64" s="312"/>
      <c r="BC64" s="310"/>
    </row>
    <row r="65" spans="2:55" s="69" customFormat="1" ht="12.75" customHeight="1">
      <c r="B65" s="156"/>
      <c r="C65" s="84"/>
      <c r="D65" s="84"/>
      <c r="E65" s="71"/>
      <c r="F65" s="71"/>
      <c r="G65" s="71"/>
      <c r="H65" s="71"/>
      <c r="I65" s="71"/>
      <c r="J65" s="71"/>
      <c r="K65" s="71"/>
      <c r="L65" s="71"/>
      <c r="M65" s="71"/>
      <c r="P65" s="71"/>
      <c r="Q65" s="71"/>
      <c r="R65" s="71"/>
      <c r="S65" s="71"/>
      <c r="W65" s="156"/>
      <c r="AF65" s="84"/>
      <c r="AG65" s="86"/>
      <c r="AH65" s="86"/>
      <c r="AI65" s="86"/>
      <c r="AJ65" s="86"/>
      <c r="AK65" s="86"/>
      <c r="AL65" s="86"/>
      <c r="AM65" s="84"/>
      <c r="AN65" s="86"/>
      <c r="AO65" s="86"/>
      <c r="AP65" s="86"/>
      <c r="AQ65" s="163"/>
      <c r="AR65" s="164"/>
      <c r="AS65" s="86"/>
      <c r="AT65" s="164"/>
      <c r="AU65" s="84"/>
      <c r="AV65" s="86"/>
      <c r="AW65" s="86"/>
      <c r="AX65" s="86"/>
      <c r="AY65" s="312"/>
      <c r="AZ65" s="312"/>
      <c r="BA65" s="312"/>
      <c r="BB65" s="312"/>
      <c r="BC65" s="310"/>
    </row>
    <row r="66" spans="2:55" s="69" customFormat="1" ht="12.75" customHeight="1">
      <c r="B66" s="156"/>
      <c r="C66" s="84"/>
      <c r="D66" s="84"/>
      <c r="E66" s="71"/>
      <c r="F66" s="71"/>
      <c r="G66" s="71"/>
      <c r="H66" s="71"/>
      <c r="I66" s="71"/>
      <c r="J66" s="71"/>
      <c r="K66" s="71"/>
      <c r="L66" s="71"/>
      <c r="M66" s="71"/>
      <c r="P66" s="71"/>
      <c r="Q66" s="71"/>
      <c r="R66" s="71"/>
      <c r="S66" s="71"/>
      <c r="W66" s="156"/>
      <c r="AF66" s="84"/>
      <c r="AG66" s="86"/>
      <c r="AH66" s="86"/>
      <c r="AI66" s="86"/>
      <c r="AJ66" s="86"/>
      <c r="AK66" s="86"/>
      <c r="AL66" s="86"/>
      <c r="AM66" s="84"/>
      <c r="AN66" s="86"/>
      <c r="AO66" s="86"/>
      <c r="AP66" s="86"/>
      <c r="AQ66" s="150"/>
      <c r="AR66" s="165"/>
      <c r="AS66" s="86"/>
      <c r="AT66" s="165"/>
      <c r="AU66" s="84"/>
      <c r="AV66" s="86"/>
      <c r="AW66" s="86"/>
      <c r="AX66" s="86"/>
      <c r="AY66" s="312"/>
      <c r="AZ66" s="312"/>
      <c r="BA66" s="312"/>
      <c r="BB66" s="312"/>
      <c r="BC66" s="310"/>
    </row>
    <row r="67" spans="2:55" s="69" customFormat="1" ht="12.75" customHeight="1">
      <c r="B67" s="156"/>
      <c r="C67" s="84"/>
      <c r="D67" s="84"/>
      <c r="E67" s="71"/>
      <c r="F67" s="71"/>
      <c r="G67" s="71"/>
      <c r="H67" s="71"/>
      <c r="I67" s="71"/>
      <c r="J67" s="71"/>
      <c r="K67" s="71"/>
      <c r="L67" s="71"/>
      <c r="M67" s="71"/>
      <c r="P67" s="71"/>
      <c r="Q67" s="71"/>
      <c r="R67" s="71"/>
      <c r="S67" s="71"/>
      <c r="W67" s="156"/>
      <c r="AF67" s="84"/>
      <c r="AG67" s="86"/>
      <c r="AH67" s="86"/>
      <c r="AI67" s="86"/>
      <c r="AJ67" s="86"/>
      <c r="AK67" s="86"/>
      <c r="AL67" s="86"/>
      <c r="AM67" s="84"/>
      <c r="AN67" s="86"/>
      <c r="AO67" s="86"/>
      <c r="AP67" s="86"/>
      <c r="AQ67" s="165"/>
      <c r="AR67" s="165"/>
      <c r="AS67" s="86"/>
      <c r="AT67" s="165"/>
      <c r="AU67" s="84"/>
      <c r="AV67" s="86"/>
      <c r="AW67" s="86"/>
      <c r="AX67" s="86"/>
      <c r="AY67" s="312"/>
      <c r="AZ67" s="312"/>
      <c r="BA67" s="312"/>
      <c r="BB67" s="312"/>
      <c r="BC67" s="310"/>
    </row>
    <row r="68" spans="2:55" s="69" customFormat="1" ht="12.75" customHeight="1">
      <c r="B68" s="156"/>
      <c r="C68" s="84"/>
      <c r="D68" s="84"/>
      <c r="E68" s="71"/>
      <c r="F68" s="71"/>
      <c r="G68" s="71"/>
      <c r="H68" s="71"/>
      <c r="I68" s="71"/>
      <c r="J68" s="71"/>
      <c r="K68" s="71"/>
      <c r="L68" s="71"/>
      <c r="M68" s="71"/>
      <c r="P68" s="71"/>
      <c r="Q68" s="71"/>
      <c r="R68" s="71"/>
      <c r="S68" s="71"/>
      <c r="W68" s="156"/>
      <c r="AF68" s="84"/>
      <c r="AG68" s="86"/>
      <c r="AH68" s="86"/>
      <c r="AI68" s="86"/>
      <c r="AJ68" s="86"/>
      <c r="AK68" s="86"/>
      <c r="AL68" s="86"/>
      <c r="AM68" s="84"/>
      <c r="AN68" s="86"/>
      <c r="AO68" s="86"/>
      <c r="AP68" s="86"/>
      <c r="AQ68" s="161"/>
      <c r="AR68" s="18"/>
      <c r="AS68" s="86"/>
      <c r="AT68" s="18"/>
      <c r="AU68" s="84"/>
      <c r="AV68" s="86"/>
      <c r="AW68" s="86"/>
      <c r="AX68" s="86"/>
      <c r="AY68" s="312"/>
      <c r="AZ68" s="312"/>
      <c r="BA68" s="312"/>
      <c r="BB68" s="312"/>
      <c r="BC68" s="310"/>
    </row>
    <row r="69" spans="2:55" s="69" customFormat="1" ht="12.75" customHeight="1">
      <c r="B69" s="156"/>
      <c r="C69" s="84"/>
      <c r="D69" s="84"/>
      <c r="E69" s="71"/>
      <c r="F69" s="71"/>
      <c r="G69" s="71"/>
      <c r="H69" s="71"/>
      <c r="I69" s="71"/>
      <c r="J69" s="71"/>
      <c r="K69" s="71"/>
      <c r="L69" s="71"/>
      <c r="M69" s="71"/>
      <c r="P69" s="71"/>
      <c r="Q69" s="71"/>
      <c r="R69" s="71"/>
      <c r="S69" s="71"/>
      <c r="W69" s="156"/>
      <c r="AF69" s="84"/>
      <c r="AG69" s="86"/>
      <c r="AH69" s="86"/>
      <c r="AI69" s="86"/>
      <c r="AJ69" s="86"/>
      <c r="AK69" s="86"/>
      <c r="AL69" s="86"/>
      <c r="AM69" s="84"/>
      <c r="AN69" s="86"/>
      <c r="AO69" s="86"/>
      <c r="AP69" s="86"/>
      <c r="AQ69" s="86"/>
      <c r="AR69" s="18"/>
      <c r="AS69" s="86"/>
      <c r="AT69" s="18"/>
      <c r="AU69" s="84"/>
      <c r="AV69" s="86"/>
      <c r="AW69" s="86"/>
      <c r="AX69" s="86"/>
      <c r="AY69" s="312"/>
      <c r="AZ69" s="312"/>
      <c r="BA69" s="312"/>
      <c r="BB69" s="312"/>
      <c r="BC69" s="310"/>
    </row>
    <row r="70" spans="2:55" s="69" customFormat="1" ht="12.75" customHeight="1">
      <c r="B70" s="156"/>
      <c r="C70" s="84"/>
      <c r="D70" s="84"/>
      <c r="E70" s="71"/>
      <c r="F70" s="71"/>
      <c r="G70" s="71"/>
      <c r="H70" s="71"/>
      <c r="I70" s="71"/>
      <c r="J70" s="71"/>
      <c r="K70" s="71"/>
      <c r="L70" s="71"/>
      <c r="M70" s="71"/>
      <c r="P70" s="71"/>
      <c r="Q70" s="71"/>
      <c r="R70" s="71"/>
      <c r="S70" s="71"/>
      <c r="W70" s="156"/>
      <c r="AF70" s="84"/>
      <c r="AG70" s="86"/>
      <c r="AH70" s="86"/>
      <c r="AI70" s="86"/>
      <c r="AJ70" s="86"/>
      <c r="AK70" s="86"/>
      <c r="AL70" s="86"/>
      <c r="AM70" s="84"/>
      <c r="AN70" s="86"/>
      <c r="AO70" s="86"/>
      <c r="AP70" s="86"/>
      <c r="AQ70" s="166"/>
      <c r="AR70" s="18"/>
      <c r="AS70" s="86"/>
      <c r="AT70" s="18"/>
      <c r="AU70" s="84"/>
      <c r="AV70" s="86"/>
      <c r="AW70" s="86"/>
      <c r="AX70" s="86"/>
      <c r="AY70" s="312"/>
      <c r="AZ70" s="312"/>
      <c r="BA70" s="312"/>
      <c r="BB70" s="312"/>
      <c r="BC70" s="310"/>
    </row>
    <row r="71" spans="2:55" s="69" customFormat="1">
      <c r="B71" s="156"/>
      <c r="C71" s="84"/>
      <c r="D71" s="84"/>
      <c r="E71" s="71"/>
      <c r="F71" s="71"/>
      <c r="G71" s="71"/>
      <c r="H71" s="71"/>
      <c r="I71" s="71"/>
      <c r="J71" s="71"/>
      <c r="K71" s="71"/>
      <c r="L71" s="71"/>
      <c r="M71" s="71"/>
      <c r="P71" s="71"/>
      <c r="Q71" s="71"/>
      <c r="R71" s="71"/>
      <c r="S71" s="71"/>
      <c r="W71" s="156"/>
      <c r="AF71" s="84"/>
      <c r="AG71" s="86"/>
      <c r="AH71" s="86"/>
      <c r="AI71" s="86"/>
      <c r="AJ71" s="86"/>
      <c r="AK71" s="86"/>
      <c r="AL71" s="86"/>
      <c r="AM71" s="84"/>
      <c r="AN71" s="86"/>
      <c r="AO71" s="86"/>
      <c r="AP71" s="86"/>
      <c r="AQ71" s="84"/>
      <c r="AR71" s="18"/>
      <c r="AS71" s="86"/>
      <c r="AT71" s="18"/>
      <c r="AU71" s="84"/>
      <c r="AV71" s="86"/>
      <c r="AW71" s="86"/>
      <c r="AX71" s="86"/>
      <c r="AY71" s="312"/>
      <c r="AZ71" s="312"/>
      <c r="BA71" s="312"/>
      <c r="BB71" s="312"/>
      <c r="BC71" s="310"/>
    </row>
    <row r="72" spans="2:55" s="69" customFormat="1">
      <c r="B72" s="156"/>
      <c r="C72" s="84"/>
      <c r="D72" s="84"/>
      <c r="E72" s="85"/>
      <c r="F72" s="85"/>
      <c r="G72" s="85"/>
      <c r="H72" s="85"/>
      <c r="I72" s="85"/>
      <c r="J72" s="85"/>
      <c r="K72" s="85"/>
      <c r="L72" s="85"/>
      <c r="M72" s="85"/>
      <c r="P72" s="85"/>
      <c r="Q72" s="85"/>
      <c r="R72" s="85"/>
      <c r="S72" s="85"/>
      <c r="W72" s="156"/>
      <c r="AF72" s="84"/>
      <c r="AG72" s="86"/>
      <c r="AH72" s="86"/>
      <c r="AI72" s="86"/>
      <c r="AJ72" s="86"/>
      <c r="AK72" s="86"/>
      <c r="AL72" s="86"/>
      <c r="AM72" s="84"/>
      <c r="AN72" s="86"/>
      <c r="AO72" s="86"/>
      <c r="AP72" s="86"/>
      <c r="AQ72" s="84"/>
      <c r="AR72" s="18"/>
      <c r="AS72" s="86"/>
      <c r="AT72" s="18"/>
      <c r="AU72" s="84"/>
      <c r="AV72" s="86"/>
      <c r="AW72" s="86"/>
      <c r="AX72" s="86"/>
      <c r="AY72" s="313"/>
      <c r="AZ72" s="313"/>
      <c r="BA72" s="313"/>
      <c r="BB72" s="313"/>
      <c r="BC72" s="310"/>
    </row>
    <row r="73" spans="2:55" s="69" customFormat="1">
      <c r="B73" s="71"/>
      <c r="C73" s="84"/>
      <c r="D73" s="84"/>
      <c r="E73" s="87"/>
      <c r="F73" s="86"/>
      <c r="G73" s="86"/>
      <c r="H73" s="86"/>
      <c r="I73" s="86"/>
      <c r="J73" s="86"/>
      <c r="K73" s="86"/>
      <c r="L73" s="87"/>
      <c r="M73" s="86"/>
      <c r="P73" s="87"/>
      <c r="Q73" s="86"/>
      <c r="R73" s="86"/>
      <c r="S73" s="86"/>
      <c r="W73" s="71"/>
      <c r="AF73" s="71"/>
      <c r="AG73" s="71"/>
      <c r="AH73" s="71"/>
      <c r="AI73" s="71"/>
      <c r="AJ73" s="71"/>
      <c r="AK73" s="71"/>
      <c r="AL73" s="71"/>
      <c r="AM73" s="71"/>
      <c r="AN73" s="71"/>
      <c r="AO73" s="71"/>
      <c r="AP73" s="71"/>
      <c r="AQ73" s="71"/>
      <c r="AR73" s="71"/>
      <c r="AS73" s="71"/>
      <c r="AT73" s="71"/>
      <c r="AU73" s="71"/>
      <c r="AV73" s="71"/>
      <c r="AW73" s="71"/>
      <c r="AX73" s="71"/>
      <c r="AY73" s="319"/>
      <c r="AZ73" s="314"/>
      <c r="BA73" s="314"/>
      <c r="BB73" s="314"/>
      <c r="BC73" s="310"/>
    </row>
    <row r="74" spans="2:55" s="69" customFormat="1" ht="12.75" customHeight="1">
      <c r="B74" s="83"/>
      <c r="C74" s="226"/>
      <c r="D74" s="226"/>
      <c r="E74" s="87"/>
      <c r="F74" s="86"/>
      <c r="G74" s="86"/>
      <c r="H74" s="86"/>
      <c r="I74" s="86"/>
      <c r="J74" s="86"/>
      <c r="K74" s="86"/>
      <c r="L74" s="87"/>
      <c r="M74" s="86"/>
      <c r="P74" s="87"/>
      <c r="Q74" s="86"/>
      <c r="R74" s="86"/>
      <c r="S74" s="86"/>
      <c r="W74" s="83"/>
      <c r="AF74" s="71"/>
      <c r="AG74" s="71"/>
      <c r="AH74" s="71"/>
      <c r="AI74" s="71"/>
      <c r="AJ74" s="71"/>
      <c r="AK74" s="71"/>
      <c r="AL74" s="71"/>
      <c r="AM74" s="71"/>
      <c r="AN74" s="71"/>
      <c r="AO74" s="71"/>
      <c r="AP74" s="71"/>
      <c r="AQ74" s="71"/>
      <c r="AR74" s="71"/>
      <c r="AS74" s="71"/>
      <c r="AT74" s="71"/>
      <c r="AU74" s="71"/>
      <c r="AV74" s="71"/>
      <c r="AW74" s="71"/>
      <c r="AX74" s="71"/>
      <c r="AY74" s="319"/>
      <c r="AZ74" s="314"/>
      <c r="BA74" s="314"/>
      <c r="BB74" s="314"/>
      <c r="BC74" s="310"/>
    </row>
    <row r="75" spans="2:55" s="69" customFormat="1" ht="12.75" customHeight="1">
      <c r="B75" s="83"/>
      <c r="C75" s="226"/>
      <c r="D75" s="226"/>
      <c r="E75" s="87"/>
      <c r="F75" s="86"/>
      <c r="G75" s="86"/>
      <c r="H75" s="86"/>
      <c r="I75" s="86"/>
      <c r="J75" s="86"/>
      <c r="K75" s="86"/>
      <c r="L75" s="87"/>
      <c r="M75" s="86"/>
      <c r="P75" s="87"/>
      <c r="Q75" s="86"/>
      <c r="R75" s="86"/>
      <c r="S75" s="86"/>
      <c r="W75" s="83"/>
      <c r="AF75" s="71"/>
      <c r="AG75" s="71"/>
      <c r="AH75" s="71"/>
      <c r="AI75" s="71"/>
      <c r="AJ75" s="71"/>
      <c r="AK75" s="71"/>
      <c r="AL75" s="71"/>
      <c r="AM75" s="71"/>
      <c r="AN75" s="71"/>
      <c r="AO75" s="71"/>
      <c r="AP75" s="71"/>
      <c r="AQ75" s="71"/>
      <c r="AR75" s="71"/>
      <c r="AS75" s="71"/>
      <c r="AT75" s="71"/>
      <c r="AU75" s="71"/>
      <c r="AV75" s="71"/>
      <c r="AW75" s="71"/>
      <c r="AX75" s="71"/>
      <c r="AY75" s="319"/>
      <c r="AZ75" s="314"/>
      <c r="BA75" s="314"/>
      <c r="BB75" s="314"/>
      <c r="BC75" s="310"/>
    </row>
    <row r="76" spans="2:55" s="69" customFormat="1" ht="12.75" customHeight="1">
      <c r="B76" s="83"/>
      <c r="C76" s="254"/>
      <c r="D76" s="254"/>
      <c r="E76" s="87"/>
      <c r="F76" s="86"/>
      <c r="G76" s="86"/>
      <c r="H76" s="86"/>
      <c r="I76" s="86"/>
      <c r="J76" s="86"/>
      <c r="K76" s="86"/>
      <c r="L76" s="87"/>
      <c r="M76" s="86"/>
      <c r="P76" s="87"/>
      <c r="Q76" s="86"/>
      <c r="R76" s="86"/>
      <c r="S76" s="86"/>
      <c r="W76" s="83"/>
      <c r="AF76" s="71"/>
      <c r="AG76" s="71"/>
      <c r="AH76" s="71"/>
      <c r="AI76" s="71"/>
      <c r="AJ76" s="71"/>
      <c r="AK76" s="71"/>
      <c r="AL76" s="71"/>
      <c r="AM76" s="71"/>
      <c r="AN76" s="71"/>
      <c r="AO76" s="71"/>
      <c r="AP76" s="71"/>
      <c r="AQ76" s="71"/>
      <c r="AR76" s="71"/>
      <c r="AS76" s="71"/>
      <c r="AT76" s="71"/>
      <c r="AU76" s="71"/>
      <c r="AV76" s="71"/>
      <c r="AW76" s="71"/>
      <c r="AX76" s="71"/>
      <c r="AY76" s="319"/>
      <c r="AZ76" s="314"/>
      <c r="BA76" s="314"/>
      <c r="BB76" s="314"/>
      <c r="BC76" s="310"/>
    </row>
    <row r="77" spans="2:55" s="69" customFormat="1" ht="12.75" customHeight="1">
      <c r="B77" s="83"/>
      <c r="C77" s="255"/>
      <c r="D77" s="255"/>
      <c r="E77" s="87"/>
      <c r="F77" s="86"/>
      <c r="G77" s="86"/>
      <c r="H77" s="86"/>
      <c r="I77" s="86"/>
      <c r="J77" s="86"/>
      <c r="K77" s="86"/>
      <c r="L77" s="87"/>
      <c r="M77" s="86"/>
      <c r="P77" s="87"/>
      <c r="Q77" s="86"/>
      <c r="R77" s="86"/>
      <c r="S77" s="86"/>
      <c r="W77" s="83"/>
      <c r="AF77" s="71"/>
      <c r="AG77" s="71"/>
      <c r="AH77" s="71"/>
      <c r="AI77" s="71"/>
      <c r="AJ77" s="71"/>
      <c r="AK77" s="71"/>
      <c r="AL77" s="71"/>
      <c r="AM77" s="71"/>
      <c r="AN77" s="71"/>
      <c r="AO77" s="71"/>
      <c r="AP77" s="71"/>
      <c r="AQ77" s="71"/>
      <c r="AR77" s="71"/>
      <c r="AS77" s="71"/>
      <c r="AT77" s="71"/>
      <c r="AU77" s="71"/>
      <c r="AV77" s="71"/>
      <c r="AW77" s="71"/>
      <c r="AX77" s="71"/>
      <c r="AY77" s="319"/>
      <c r="AZ77" s="314"/>
      <c r="BA77" s="314"/>
      <c r="BB77" s="314"/>
      <c r="BC77" s="310"/>
    </row>
    <row r="78" spans="2:55" s="69" customFormat="1" ht="12.75" customHeight="1">
      <c r="B78" s="83"/>
      <c r="C78" s="255"/>
      <c r="D78" s="255"/>
      <c r="E78" s="87"/>
      <c r="F78" s="86"/>
      <c r="G78" s="86"/>
      <c r="H78" s="86"/>
      <c r="I78" s="86"/>
      <c r="J78" s="86"/>
      <c r="K78" s="86"/>
      <c r="L78" s="87"/>
      <c r="M78" s="86"/>
      <c r="P78" s="87"/>
      <c r="Q78" s="86"/>
      <c r="R78" s="86"/>
      <c r="S78" s="86"/>
      <c r="W78" s="83"/>
      <c r="AF78" s="71"/>
      <c r="AG78" s="71"/>
      <c r="AH78" s="71"/>
      <c r="AI78" s="71"/>
      <c r="AJ78" s="71"/>
      <c r="AK78" s="71"/>
      <c r="AL78" s="71"/>
      <c r="AM78" s="71"/>
      <c r="AN78" s="71"/>
      <c r="AO78" s="71"/>
      <c r="AP78" s="71"/>
      <c r="AQ78" s="71"/>
      <c r="AR78" s="71"/>
      <c r="AS78" s="71"/>
      <c r="AT78" s="71"/>
      <c r="AU78" s="71"/>
      <c r="AV78" s="71"/>
      <c r="AW78" s="71"/>
      <c r="AX78" s="71"/>
      <c r="AY78" s="319"/>
      <c r="AZ78" s="314"/>
      <c r="BA78" s="314"/>
      <c r="BB78" s="314"/>
      <c r="BC78" s="310"/>
    </row>
    <row r="79" spans="2:55" s="69" customFormat="1" ht="12.75" customHeight="1">
      <c r="B79" s="83"/>
      <c r="C79" s="18"/>
      <c r="D79" s="18"/>
      <c r="E79" s="87"/>
      <c r="F79" s="86"/>
      <c r="G79" s="86"/>
      <c r="H79" s="86"/>
      <c r="I79" s="86"/>
      <c r="J79" s="86"/>
      <c r="K79" s="86"/>
      <c r="L79" s="87"/>
      <c r="M79" s="86"/>
      <c r="P79" s="87"/>
      <c r="Q79" s="86"/>
      <c r="R79" s="86"/>
      <c r="S79" s="86"/>
      <c r="W79" s="83"/>
      <c r="AF79" s="71"/>
      <c r="AG79" s="71"/>
      <c r="AH79" s="71"/>
      <c r="AI79" s="71"/>
      <c r="AJ79" s="71"/>
      <c r="AK79" s="71"/>
      <c r="AL79" s="71"/>
      <c r="AM79" s="71"/>
      <c r="AN79" s="71"/>
      <c r="AO79" s="71"/>
      <c r="AP79" s="71"/>
      <c r="AQ79" s="71"/>
      <c r="AR79" s="71"/>
      <c r="AS79" s="71"/>
      <c r="AT79" s="71"/>
      <c r="AU79" s="71"/>
      <c r="AV79" s="71"/>
      <c r="AW79" s="71"/>
      <c r="AX79" s="71"/>
      <c r="AY79" s="319"/>
      <c r="AZ79" s="314"/>
      <c r="BA79" s="314"/>
      <c r="BB79" s="314"/>
      <c r="BC79" s="310"/>
    </row>
    <row r="80" spans="2:55" s="69" customFormat="1" ht="12.75" customHeight="1">
      <c r="B80" s="83"/>
      <c r="C80" s="71"/>
      <c r="D80" s="71"/>
      <c r="E80" s="88"/>
      <c r="F80" s="88"/>
      <c r="G80" s="88"/>
      <c r="H80" s="88"/>
      <c r="I80" s="71"/>
      <c r="J80" s="71"/>
      <c r="K80" s="71"/>
      <c r="L80" s="88"/>
      <c r="M80" s="88"/>
      <c r="P80" s="88"/>
      <c r="Q80" s="88"/>
      <c r="R80" s="88"/>
      <c r="S80" s="88"/>
      <c r="W80" s="83"/>
      <c r="AF80" s="71"/>
      <c r="AG80" s="71"/>
      <c r="AH80" s="71"/>
      <c r="AI80" s="71"/>
      <c r="AJ80" s="71"/>
      <c r="AK80" s="71"/>
      <c r="AL80" s="71"/>
      <c r="AM80" s="71"/>
      <c r="AN80" s="71"/>
      <c r="AO80" s="71"/>
      <c r="AP80" s="71"/>
      <c r="AQ80" s="71"/>
      <c r="AR80" s="71"/>
      <c r="AS80" s="71"/>
      <c r="AT80" s="71"/>
      <c r="AU80" s="71"/>
      <c r="AV80" s="71"/>
      <c r="AW80" s="71"/>
      <c r="AX80" s="71"/>
      <c r="AY80" s="315"/>
      <c r="AZ80" s="315"/>
      <c r="BA80" s="315"/>
      <c r="BB80" s="315"/>
      <c r="BC80" s="310"/>
    </row>
    <row r="81" spans="2:55" s="69" customFormat="1" ht="12.75" customHeight="1">
      <c r="B81" s="83"/>
      <c r="C81" s="71"/>
      <c r="D81" s="71"/>
      <c r="E81" s="87"/>
      <c r="F81" s="86"/>
      <c r="G81" s="86"/>
      <c r="H81" s="86"/>
      <c r="I81" s="86"/>
      <c r="J81" s="86"/>
      <c r="K81" s="86"/>
      <c r="L81" s="87"/>
      <c r="M81" s="86"/>
      <c r="P81" s="87"/>
      <c r="Q81" s="86"/>
      <c r="R81" s="86"/>
      <c r="S81" s="86"/>
      <c r="W81" s="83"/>
      <c r="AF81" s="71"/>
      <c r="AG81" s="71"/>
      <c r="AH81" s="71"/>
      <c r="AI81" s="71"/>
      <c r="AJ81" s="71"/>
      <c r="AK81" s="71"/>
      <c r="AL81" s="71"/>
      <c r="AM81" s="71"/>
      <c r="AN81" s="71"/>
      <c r="AO81" s="71"/>
      <c r="AP81" s="71"/>
      <c r="AQ81" s="71"/>
      <c r="AR81" s="71"/>
      <c r="AS81" s="71"/>
      <c r="AT81" s="71"/>
      <c r="AU81" s="71"/>
      <c r="AV81" s="71"/>
      <c r="AW81" s="71"/>
      <c r="AX81" s="71"/>
      <c r="AY81" s="319"/>
      <c r="AZ81" s="314"/>
      <c r="BA81" s="314"/>
      <c r="BB81" s="314"/>
      <c r="BC81" s="310"/>
    </row>
    <row r="82" spans="2:55" s="69" customFormat="1" ht="12.75" customHeight="1">
      <c r="B82" s="83"/>
      <c r="C82" s="71"/>
      <c r="D82" s="71"/>
      <c r="E82" s="87"/>
      <c r="F82" s="86"/>
      <c r="G82" s="86"/>
      <c r="H82" s="86"/>
      <c r="I82" s="86"/>
      <c r="J82" s="86"/>
      <c r="K82" s="86"/>
      <c r="L82" s="87"/>
      <c r="M82" s="86"/>
      <c r="P82" s="87"/>
      <c r="Q82" s="86"/>
      <c r="R82" s="86"/>
      <c r="S82" s="86"/>
      <c r="W82" s="83"/>
      <c r="AF82" s="71"/>
      <c r="AG82" s="71"/>
      <c r="AH82" s="71"/>
      <c r="AI82" s="71"/>
      <c r="AJ82" s="71"/>
      <c r="AK82" s="71"/>
      <c r="AL82" s="71"/>
      <c r="AM82" s="71"/>
      <c r="AN82" s="71"/>
      <c r="AO82" s="71"/>
      <c r="AP82" s="71"/>
      <c r="AQ82" s="71"/>
      <c r="AR82" s="71"/>
      <c r="AS82" s="71"/>
      <c r="AT82" s="71"/>
      <c r="AU82" s="71"/>
      <c r="AV82" s="71"/>
      <c r="AW82" s="71"/>
      <c r="AX82" s="71"/>
      <c r="AY82" s="319"/>
      <c r="AZ82" s="314"/>
      <c r="BA82" s="314"/>
      <c r="BB82" s="314"/>
      <c r="BC82" s="310"/>
    </row>
    <row r="83" spans="2:55" s="69" customFormat="1" ht="12.75" customHeight="1">
      <c r="B83" s="83"/>
      <c r="C83" s="71"/>
      <c r="D83" s="71"/>
      <c r="E83" s="87"/>
      <c r="F83" s="86"/>
      <c r="G83" s="86"/>
      <c r="H83" s="86"/>
      <c r="I83" s="86"/>
      <c r="J83" s="86"/>
      <c r="K83" s="86"/>
      <c r="L83" s="87"/>
      <c r="M83" s="86"/>
      <c r="P83" s="87"/>
      <c r="Q83" s="86"/>
      <c r="R83" s="86"/>
      <c r="S83" s="86"/>
      <c r="W83" s="83"/>
      <c r="AF83" s="71"/>
      <c r="AG83" s="71"/>
      <c r="AH83" s="71"/>
      <c r="AI83" s="71"/>
      <c r="AJ83" s="71"/>
      <c r="AK83" s="71"/>
      <c r="AL83" s="71"/>
      <c r="AM83" s="71"/>
      <c r="AN83" s="71"/>
      <c r="AO83" s="71"/>
      <c r="AP83" s="71"/>
      <c r="AQ83" s="71"/>
      <c r="AR83" s="71"/>
      <c r="AS83" s="71"/>
      <c r="AT83" s="71"/>
      <c r="AU83" s="71"/>
      <c r="AV83" s="71"/>
      <c r="AW83" s="71"/>
      <c r="AX83" s="71"/>
      <c r="AY83" s="319"/>
      <c r="AZ83" s="314"/>
      <c r="BA83" s="314"/>
      <c r="BB83" s="314"/>
      <c r="BC83" s="310"/>
    </row>
    <row r="84" spans="2:55" s="69" customFormat="1" ht="12.75" customHeight="1">
      <c r="B84" s="83"/>
      <c r="C84" s="71"/>
      <c r="D84" s="71"/>
      <c r="E84" s="89"/>
      <c r="F84" s="2"/>
      <c r="G84" s="2"/>
      <c r="H84" s="2"/>
      <c r="I84" s="2"/>
      <c r="J84" s="2"/>
      <c r="K84" s="2"/>
      <c r="L84" s="89"/>
      <c r="M84" s="2"/>
      <c r="N84"/>
      <c r="O84"/>
      <c r="P84" s="89"/>
      <c r="Q84" s="2"/>
      <c r="R84" s="2"/>
      <c r="S84" s="2"/>
      <c r="T84"/>
      <c r="U84"/>
      <c r="W84" s="83"/>
      <c r="X84"/>
      <c r="Y84"/>
      <c r="Z84"/>
      <c r="AA84"/>
      <c r="AB84"/>
      <c r="AC84"/>
      <c r="AD84"/>
      <c r="AE84"/>
      <c r="AF84" s="71"/>
      <c r="AG84" s="71"/>
      <c r="AH84" s="71"/>
      <c r="AI84" s="71"/>
      <c r="AJ84" s="71"/>
      <c r="AK84" s="71"/>
      <c r="AL84" s="71"/>
      <c r="AM84" s="71"/>
      <c r="AN84" s="71"/>
      <c r="AO84" s="71"/>
      <c r="AP84" s="71"/>
      <c r="AQ84" s="71"/>
      <c r="AR84" s="71"/>
      <c r="AS84" s="71"/>
      <c r="AT84" s="71"/>
      <c r="AU84" s="71"/>
      <c r="AV84" s="71"/>
      <c r="AW84" s="71"/>
      <c r="AX84" s="71"/>
      <c r="AY84" s="320"/>
      <c r="AZ84" s="316"/>
      <c r="BA84" s="316"/>
      <c r="BB84" s="316"/>
      <c r="BC84" s="310"/>
    </row>
    <row r="85" spans="2:55" s="69" customFormat="1" ht="12.75" customHeight="1">
      <c r="B85" s="83"/>
      <c r="C85" s="71"/>
      <c r="D85" s="71"/>
      <c r="E85" s="89"/>
      <c r="F85" s="2"/>
      <c r="G85" s="2"/>
      <c r="H85" s="2"/>
      <c r="I85" s="2"/>
      <c r="J85" s="2"/>
      <c r="K85" s="2"/>
      <c r="L85" s="89"/>
      <c r="M85" s="2"/>
      <c r="N85"/>
      <c r="O85"/>
      <c r="P85" s="89"/>
      <c r="Q85" s="2"/>
      <c r="R85" s="2"/>
      <c r="S85" s="2"/>
      <c r="T85"/>
      <c r="U85"/>
      <c r="W85" s="83"/>
      <c r="X85"/>
      <c r="Y85"/>
      <c r="Z85"/>
      <c r="AA85"/>
      <c r="AB85"/>
      <c r="AC85"/>
      <c r="AD85"/>
      <c r="AE85"/>
      <c r="AF85" s="71"/>
      <c r="AG85" s="71"/>
      <c r="AH85" s="71"/>
      <c r="AI85" s="71"/>
      <c r="AJ85" s="71"/>
      <c r="AK85" s="71"/>
      <c r="AL85" s="71"/>
      <c r="AM85" s="71"/>
      <c r="AN85" s="71"/>
      <c r="AO85" s="71"/>
      <c r="AP85" s="71"/>
      <c r="AQ85" s="71"/>
      <c r="AR85" s="71"/>
      <c r="AS85" s="71"/>
      <c r="AT85" s="71"/>
      <c r="AU85" s="71"/>
      <c r="AV85" s="71"/>
      <c r="AW85" s="71"/>
      <c r="AX85" s="71"/>
      <c r="AY85" s="320"/>
      <c r="AZ85" s="316"/>
      <c r="BA85" s="316"/>
      <c r="BB85" s="316"/>
      <c r="BC85" s="310"/>
    </row>
    <row r="86" spans="2:55" s="69" customFormat="1">
      <c r="B86" s="71"/>
      <c r="C86" s="71"/>
      <c r="D86" s="71"/>
      <c r="E86" s="89"/>
      <c r="F86" s="2"/>
      <c r="G86" s="2"/>
      <c r="H86" s="2"/>
      <c r="I86" s="2"/>
      <c r="J86" s="2"/>
      <c r="K86" s="2"/>
      <c r="L86" s="89"/>
      <c r="M86" s="2"/>
      <c r="N86"/>
      <c r="O86"/>
      <c r="P86" s="89"/>
      <c r="Q86" s="2"/>
      <c r="R86" s="2"/>
      <c r="S86" s="2"/>
      <c r="T86"/>
      <c r="U86"/>
      <c r="W86" s="71"/>
      <c r="X86"/>
      <c r="Y86"/>
      <c r="Z86"/>
      <c r="AA86"/>
      <c r="AB86"/>
      <c r="AC86"/>
      <c r="AD86"/>
      <c r="AE86"/>
      <c r="AF86" s="71"/>
      <c r="AG86" s="71"/>
      <c r="AH86" s="71"/>
      <c r="AI86" s="71"/>
      <c r="AJ86" s="71"/>
      <c r="AK86" s="71"/>
      <c r="AL86" s="71"/>
      <c r="AM86" s="71"/>
      <c r="AN86" s="71"/>
      <c r="AO86" s="71"/>
      <c r="AP86" s="71"/>
      <c r="AQ86" s="71"/>
      <c r="AR86" s="71"/>
      <c r="AS86" s="71"/>
      <c r="AT86" s="71"/>
      <c r="AU86" s="71"/>
      <c r="AV86" s="71"/>
      <c r="AW86" s="71"/>
      <c r="AX86" s="71"/>
      <c r="AY86" s="320"/>
      <c r="AZ86" s="316"/>
      <c r="BA86" s="316"/>
      <c r="BB86" s="316"/>
      <c r="BC86" s="310"/>
    </row>
    <row r="87" spans="2:55" s="69" customFormat="1" ht="12.75" customHeight="1">
      <c r="B87" s="81"/>
      <c r="C87" s="71"/>
      <c r="D87" s="71"/>
      <c r="E87" s="89"/>
      <c r="F87" s="2"/>
      <c r="G87" s="2"/>
      <c r="H87" s="2"/>
      <c r="I87" s="2"/>
      <c r="J87" s="2"/>
      <c r="K87" s="2"/>
      <c r="L87" s="89"/>
      <c r="M87" s="2"/>
      <c r="N87"/>
      <c r="O87"/>
      <c r="P87" s="89"/>
      <c r="Q87" s="2"/>
      <c r="R87" s="2"/>
      <c r="S87" s="2"/>
      <c r="T87"/>
      <c r="U87"/>
      <c r="W87" s="81"/>
      <c r="X87"/>
      <c r="Y87"/>
      <c r="Z87"/>
      <c r="AA87"/>
      <c r="AB87"/>
      <c r="AC87"/>
      <c r="AD87"/>
      <c r="AE87"/>
      <c r="AF87" s="71"/>
      <c r="AG87" s="71"/>
      <c r="AH87" s="71"/>
      <c r="AI87" s="71"/>
      <c r="AJ87" s="71"/>
      <c r="AK87" s="71"/>
      <c r="AL87" s="71"/>
      <c r="AM87" s="71"/>
      <c r="AN87" s="71"/>
      <c r="AO87" s="71"/>
      <c r="AP87" s="71"/>
      <c r="AQ87" s="71"/>
      <c r="AR87" s="71"/>
      <c r="AS87" s="71"/>
      <c r="AT87" s="71"/>
      <c r="AU87" s="71"/>
      <c r="AV87" s="71"/>
      <c r="AW87" s="71"/>
      <c r="AX87" s="71"/>
      <c r="AY87" s="320"/>
      <c r="AZ87" s="316"/>
      <c r="BA87" s="316"/>
      <c r="BB87" s="316"/>
      <c r="BC87" s="310"/>
    </row>
    <row r="88" spans="2:55" s="69" customFormat="1" ht="12.75" customHeight="1">
      <c r="B88" s="81"/>
      <c r="C88" s="71"/>
      <c r="D88" s="71"/>
      <c r="E88" s="89"/>
      <c r="F88" s="2"/>
      <c r="G88" s="2"/>
      <c r="H88" s="2"/>
      <c r="I88" s="2"/>
      <c r="J88" s="2"/>
      <c r="K88" s="2"/>
      <c r="L88" s="89"/>
      <c r="M88" s="2"/>
      <c r="N88"/>
      <c r="O88"/>
      <c r="P88" s="89"/>
      <c r="Q88" s="2"/>
      <c r="R88" s="2"/>
      <c r="S88" s="2"/>
      <c r="T88"/>
      <c r="U88"/>
      <c r="W88" s="81"/>
      <c r="X88"/>
      <c r="Y88"/>
      <c r="Z88"/>
      <c r="AA88"/>
      <c r="AB88"/>
      <c r="AC88"/>
      <c r="AD88"/>
      <c r="AE88"/>
      <c r="AF88" s="71"/>
      <c r="AG88" s="71"/>
      <c r="AH88" s="71"/>
      <c r="AI88" s="71"/>
      <c r="AJ88" s="71"/>
      <c r="AK88" s="71"/>
      <c r="AL88" s="71"/>
      <c r="AM88" s="71"/>
      <c r="AN88" s="71"/>
      <c r="AO88" s="71"/>
      <c r="AP88" s="71"/>
      <c r="AQ88" s="71"/>
      <c r="AR88" s="71"/>
      <c r="AS88" s="71"/>
      <c r="AT88" s="71"/>
      <c r="AU88" s="71"/>
      <c r="AV88" s="71"/>
      <c r="AW88" s="71"/>
      <c r="AX88" s="71"/>
      <c r="AY88" s="320"/>
      <c r="AZ88" s="316"/>
      <c r="BA88" s="316"/>
      <c r="BB88" s="316"/>
      <c r="BC88" s="310"/>
    </row>
    <row r="89" spans="2:55" s="69" customFormat="1" ht="12.75" customHeight="1">
      <c r="B89" s="81"/>
      <c r="C89" s="71"/>
      <c r="D89" s="71"/>
      <c r="E89" s="89"/>
      <c r="F89" s="2"/>
      <c r="G89" s="2"/>
      <c r="H89" s="2"/>
      <c r="I89" s="2"/>
      <c r="J89" s="2"/>
      <c r="K89" s="2"/>
      <c r="L89" s="89"/>
      <c r="M89" s="2"/>
      <c r="N89"/>
      <c r="O89"/>
      <c r="P89" s="89"/>
      <c r="Q89" s="2"/>
      <c r="R89" s="2"/>
      <c r="S89" s="2"/>
      <c r="T89"/>
      <c r="U89"/>
      <c r="W89" s="81"/>
      <c r="X89"/>
      <c r="Y89"/>
      <c r="Z89"/>
      <c r="AA89"/>
      <c r="AB89"/>
      <c r="AC89"/>
      <c r="AD89"/>
      <c r="AE89"/>
      <c r="AF89" s="71"/>
      <c r="AG89" s="71"/>
      <c r="AH89" s="71"/>
      <c r="AI89" s="71"/>
      <c r="AJ89" s="71"/>
      <c r="AK89" s="71"/>
      <c r="AL89" s="71"/>
      <c r="AM89" s="71"/>
      <c r="AN89" s="71"/>
      <c r="AO89" s="71"/>
      <c r="AP89" s="71"/>
      <c r="AQ89" s="71"/>
      <c r="AR89" s="71"/>
      <c r="AS89" s="71"/>
      <c r="AT89" s="71"/>
      <c r="AU89" s="71"/>
      <c r="AV89" s="71"/>
      <c r="AW89" s="71"/>
      <c r="AX89" s="71"/>
      <c r="AY89" s="320"/>
      <c r="AZ89" s="316"/>
      <c r="BA89" s="316"/>
      <c r="BB89" s="316"/>
      <c r="BC89" s="310"/>
    </row>
    <row r="90" spans="2:55" s="69" customFormat="1" ht="12.75" customHeight="1">
      <c r="B90" s="81"/>
      <c r="C90" s="71"/>
      <c r="D90" s="71"/>
      <c r="E90" s="89"/>
      <c r="F90" s="2"/>
      <c r="G90" s="2"/>
      <c r="H90" s="2"/>
      <c r="I90" s="2"/>
      <c r="J90" s="2"/>
      <c r="K90" s="2"/>
      <c r="L90" s="89"/>
      <c r="M90" s="2"/>
      <c r="N90"/>
      <c r="O90"/>
      <c r="P90" s="89"/>
      <c r="Q90" s="2"/>
      <c r="R90" s="2"/>
      <c r="S90" s="2"/>
      <c r="T90"/>
      <c r="U90"/>
      <c r="W90" s="81"/>
      <c r="X90"/>
      <c r="Y90"/>
      <c r="Z90"/>
      <c r="AA90"/>
      <c r="AB90"/>
      <c r="AC90"/>
      <c r="AD90"/>
      <c r="AE90"/>
      <c r="AF90" s="71"/>
      <c r="AG90" s="71"/>
      <c r="AH90" s="71"/>
      <c r="AI90" s="71"/>
      <c r="AJ90" s="71"/>
      <c r="AK90" s="71"/>
      <c r="AL90" s="71"/>
      <c r="AM90" s="71"/>
      <c r="AN90" s="71"/>
      <c r="AO90" s="71"/>
      <c r="AP90" s="71"/>
      <c r="AQ90" s="71"/>
      <c r="AR90" s="71"/>
      <c r="AS90" s="71"/>
      <c r="AT90" s="71"/>
      <c r="AU90" s="71"/>
      <c r="AV90" s="71"/>
      <c r="AW90" s="71"/>
      <c r="AX90" s="71"/>
      <c r="AY90" s="320"/>
      <c r="AZ90" s="316"/>
      <c r="BA90" s="316"/>
      <c r="BB90" s="316"/>
      <c r="BC90" s="310"/>
    </row>
    <row r="91" spans="2:55" s="69" customFormat="1" ht="12.75" customHeight="1">
      <c r="B91" s="81"/>
      <c r="C91" s="71"/>
      <c r="D91" s="71"/>
      <c r="E91" s="89"/>
      <c r="F91" s="2"/>
      <c r="G91" s="2"/>
      <c r="H91" s="2"/>
      <c r="I91" s="2"/>
      <c r="J91" s="2"/>
      <c r="K91" s="2"/>
      <c r="L91" s="89"/>
      <c r="M91" s="2"/>
      <c r="N91"/>
      <c r="O91"/>
      <c r="P91" s="89"/>
      <c r="Q91" s="2"/>
      <c r="R91" s="2"/>
      <c r="S91" s="2"/>
      <c r="T91"/>
      <c r="U91"/>
      <c r="W91" s="81"/>
      <c r="X91"/>
      <c r="Y91"/>
      <c r="Z91"/>
      <c r="AA91"/>
      <c r="AB91"/>
      <c r="AC91"/>
      <c r="AD91"/>
      <c r="AE91"/>
      <c r="AF91" s="71"/>
      <c r="AG91" s="71"/>
      <c r="AH91" s="71"/>
      <c r="AI91" s="71"/>
      <c r="AJ91" s="71"/>
      <c r="AK91" s="71"/>
      <c r="AL91" s="71"/>
      <c r="AM91" s="71"/>
      <c r="AN91" s="71"/>
      <c r="AO91" s="71"/>
      <c r="AP91" s="71"/>
      <c r="AQ91" s="71"/>
      <c r="AR91" s="71"/>
      <c r="AS91" s="71"/>
      <c r="AT91" s="71"/>
      <c r="AU91" s="71"/>
      <c r="AV91" s="71"/>
      <c r="AW91" s="71"/>
      <c r="AX91" s="71"/>
      <c r="AY91" s="320"/>
      <c r="AZ91" s="316"/>
      <c r="BA91" s="316"/>
      <c r="BB91" s="316"/>
      <c r="BC91" s="310"/>
    </row>
    <row r="92" spans="2:55" s="69" customFormat="1" ht="12.75" customHeight="1">
      <c r="B92" s="81"/>
      <c r="C92" s="71"/>
      <c r="D92" s="71"/>
      <c r="E92" s="89"/>
      <c r="F92" s="2"/>
      <c r="G92" s="2"/>
      <c r="H92" s="2"/>
      <c r="I92" s="2"/>
      <c r="J92" s="2"/>
      <c r="K92" s="2"/>
      <c r="L92" s="89"/>
      <c r="M92" s="2"/>
      <c r="N92"/>
      <c r="O92"/>
      <c r="P92" s="89"/>
      <c r="Q92" s="2"/>
      <c r="R92" s="2"/>
      <c r="S92" s="2"/>
      <c r="T92"/>
      <c r="U92"/>
      <c r="W92" s="81"/>
      <c r="X92"/>
      <c r="Y92"/>
      <c r="Z92"/>
      <c r="AA92"/>
      <c r="AB92"/>
      <c r="AC92"/>
      <c r="AD92"/>
      <c r="AE92"/>
      <c r="AF92" s="71"/>
      <c r="AG92" s="71"/>
      <c r="AH92" s="71"/>
      <c r="AI92" s="71"/>
      <c r="AJ92" s="71"/>
      <c r="AK92" s="71"/>
      <c r="AL92" s="71"/>
      <c r="AM92" s="71"/>
      <c r="AN92" s="71"/>
      <c r="AO92" s="71"/>
      <c r="AP92" s="71"/>
      <c r="AQ92" s="71"/>
      <c r="AR92" s="71"/>
      <c r="AS92" s="71"/>
      <c r="AT92" s="71"/>
      <c r="AU92" s="71"/>
      <c r="AV92" s="71"/>
      <c r="AW92" s="71"/>
      <c r="AX92" s="71"/>
      <c r="AY92" s="320"/>
      <c r="AZ92" s="316"/>
      <c r="BA92" s="316"/>
      <c r="BB92" s="316"/>
      <c r="BC92" s="310"/>
    </row>
    <row r="93" spans="2:55" s="69" customFormat="1" ht="12.75" customHeight="1">
      <c r="B93" s="81"/>
      <c r="C93" s="71"/>
      <c r="D93" s="71"/>
      <c r="E93" s="89"/>
      <c r="F93" s="2"/>
      <c r="G93" s="2"/>
      <c r="H93" s="2"/>
      <c r="I93" s="2"/>
      <c r="J93" s="2"/>
      <c r="K93" s="2"/>
      <c r="L93" s="89"/>
      <c r="M93" s="2"/>
      <c r="N93"/>
      <c r="O93"/>
      <c r="P93" s="89"/>
      <c r="Q93" s="2"/>
      <c r="R93" s="2"/>
      <c r="S93" s="2"/>
      <c r="T93"/>
      <c r="U93"/>
      <c r="W93" s="81"/>
      <c r="X93"/>
      <c r="Y93"/>
      <c r="Z93"/>
      <c r="AA93"/>
      <c r="AB93"/>
      <c r="AC93"/>
      <c r="AD93"/>
      <c r="AE93"/>
      <c r="AF93" s="71"/>
      <c r="AG93" s="71"/>
      <c r="AH93" s="71"/>
      <c r="AI93" s="71"/>
      <c r="AJ93" s="71"/>
      <c r="AK93" s="71"/>
      <c r="AL93" s="71"/>
      <c r="AM93" s="71"/>
      <c r="AN93" s="71"/>
      <c r="AO93" s="71"/>
      <c r="AP93" s="71"/>
      <c r="AQ93" s="71"/>
      <c r="AR93" s="71"/>
      <c r="AS93" s="71"/>
      <c r="AT93" s="71"/>
      <c r="AU93" s="71"/>
      <c r="AV93" s="71"/>
      <c r="AW93" s="71"/>
      <c r="AX93" s="71"/>
      <c r="AY93" s="320"/>
      <c r="AZ93" s="316"/>
      <c r="BA93" s="316"/>
      <c r="BB93" s="316"/>
      <c r="BC93" s="310"/>
    </row>
    <row r="94" spans="2:55" s="69" customFormat="1" ht="12.75" customHeight="1">
      <c r="B94" s="81"/>
      <c r="C94" s="71"/>
      <c r="D94" s="71"/>
      <c r="E94" s="89"/>
      <c r="F94" s="2"/>
      <c r="G94" s="2"/>
      <c r="H94" s="2"/>
      <c r="I94" s="2"/>
      <c r="J94" s="2"/>
      <c r="K94" s="2"/>
      <c r="L94" s="89"/>
      <c r="M94" s="2"/>
      <c r="N94"/>
      <c r="O94"/>
      <c r="P94" s="89"/>
      <c r="Q94" s="2"/>
      <c r="R94" s="2"/>
      <c r="S94" s="2"/>
      <c r="T94"/>
      <c r="U94"/>
      <c r="W94" s="81"/>
      <c r="X94"/>
      <c r="Y94"/>
      <c r="Z94"/>
      <c r="AA94"/>
      <c r="AB94"/>
      <c r="AC94"/>
      <c r="AD94"/>
      <c r="AE94"/>
      <c r="AF94" s="71"/>
      <c r="AG94" s="71"/>
      <c r="AH94" s="71"/>
      <c r="AI94" s="71"/>
      <c r="AJ94" s="71"/>
      <c r="AK94" s="71"/>
      <c r="AL94" s="71"/>
      <c r="AM94" s="71"/>
      <c r="AN94" s="71"/>
      <c r="AO94" s="71"/>
      <c r="AP94" s="71"/>
      <c r="AQ94" s="71"/>
      <c r="AR94" s="71"/>
      <c r="AS94" s="71"/>
      <c r="AT94" s="71"/>
      <c r="AU94" s="71"/>
      <c r="AV94" s="71"/>
      <c r="AW94" s="71"/>
      <c r="AX94" s="71"/>
      <c r="AY94" s="320"/>
      <c r="AZ94" s="316"/>
      <c r="BA94" s="316"/>
      <c r="BB94" s="316"/>
      <c r="BC94" s="310"/>
    </row>
    <row r="95" spans="2:55" s="69" customFormat="1" ht="12.75" customHeight="1">
      <c r="B95" s="81"/>
      <c r="C95" s="71"/>
      <c r="D95" s="71"/>
      <c r="E95" s="89"/>
      <c r="F95" s="2"/>
      <c r="G95" s="2"/>
      <c r="H95" s="2"/>
      <c r="I95" s="2"/>
      <c r="J95" s="2"/>
      <c r="K95" s="2"/>
      <c r="L95" s="89"/>
      <c r="M95" s="2"/>
      <c r="N95"/>
      <c r="O95"/>
      <c r="P95" s="89"/>
      <c r="Q95" s="2"/>
      <c r="R95" s="2"/>
      <c r="S95" s="2"/>
      <c r="T95"/>
      <c r="U95"/>
      <c r="W95" s="81"/>
      <c r="X95"/>
      <c r="Y95"/>
      <c r="Z95"/>
      <c r="AA95"/>
      <c r="AB95"/>
      <c r="AC95"/>
      <c r="AD95"/>
      <c r="AE95"/>
      <c r="AF95" s="71"/>
      <c r="AG95" s="71"/>
      <c r="AH95" s="71"/>
      <c r="AI95" s="71"/>
      <c r="AJ95" s="71"/>
      <c r="AK95" s="71"/>
      <c r="AL95" s="71"/>
      <c r="AM95" s="71"/>
      <c r="AN95" s="71"/>
      <c r="AO95" s="71"/>
      <c r="AP95" s="71"/>
      <c r="AQ95" s="71"/>
      <c r="AR95" s="71"/>
      <c r="AS95" s="71"/>
      <c r="AT95" s="71"/>
      <c r="AU95" s="71"/>
      <c r="AV95" s="71"/>
      <c r="AW95" s="71"/>
      <c r="AX95" s="71"/>
      <c r="AY95" s="320"/>
      <c r="AZ95" s="316"/>
      <c r="BA95" s="316"/>
      <c r="BB95" s="316"/>
      <c r="BC95" s="310"/>
    </row>
    <row r="96" spans="2:55" s="69" customFormat="1" ht="12.75" customHeight="1">
      <c r="B96" s="81"/>
      <c r="C96" s="71"/>
      <c r="D96" s="71"/>
      <c r="E96" s="89"/>
      <c r="F96" s="2"/>
      <c r="G96" s="2"/>
      <c r="H96" s="2"/>
      <c r="I96" s="2"/>
      <c r="J96" s="2"/>
      <c r="K96" s="2"/>
      <c r="L96" s="89"/>
      <c r="M96" s="2"/>
      <c r="N96"/>
      <c r="O96"/>
      <c r="P96" s="89"/>
      <c r="Q96" s="2"/>
      <c r="R96" s="2"/>
      <c r="S96" s="2"/>
      <c r="T96"/>
      <c r="U96"/>
      <c r="W96" s="81"/>
      <c r="X96"/>
      <c r="Y96"/>
      <c r="Z96"/>
      <c r="AA96"/>
      <c r="AB96"/>
      <c r="AC96"/>
      <c r="AD96"/>
      <c r="AE96"/>
      <c r="AF96" s="71"/>
      <c r="AG96" s="71"/>
      <c r="AH96" s="71"/>
      <c r="AI96" s="71"/>
      <c r="AJ96" s="71"/>
      <c r="AK96" s="71"/>
      <c r="AL96" s="71"/>
      <c r="AM96" s="71"/>
      <c r="AN96" s="71"/>
      <c r="AO96" s="71"/>
      <c r="AP96" s="71"/>
      <c r="AQ96" s="71"/>
      <c r="AR96" s="71"/>
      <c r="AS96" s="71"/>
      <c r="AT96" s="71"/>
      <c r="AU96" s="71"/>
      <c r="AV96" s="71"/>
      <c r="AW96" s="71"/>
      <c r="AX96" s="71"/>
      <c r="AY96" s="320"/>
      <c r="AZ96" s="316"/>
      <c r="BA96" s="316"/>
      <c r="BB96" s="316"/>
      <c r="BC96" s="310"/>
    </row>
    <row r="97" spans="2:55" s="69" customFormat="1" ht="12.75" customHeight="1">
      <c r="B97" s="81"/>
      <c r="C97" s="71"/>
      <c r="D97" s="71"/>
      <c r="E97" s="89"/>
      <c r="F97" s="2"/>
      <c r="G97" s="2"/>
      <c r="H97" s="2"/>
      <c r="I97" s="2"/>
      <c r="J97" s="2"/>
      <c r="K97" s="2"/>
      <c r="L97" s="89"/>
      <c r="M97" s="2"/>
      <c r="N97"/>
      <c r="O97"/>
      <c r="P97" s="89"/>
      <c r="Q97" s="2"/>
      <c r="R97" s="2"/>
      <c r="S97" s="2"/>
      <c r="T97"/>
      <c r="U97"/>
      <c r="W97" s="81"/>
      <c r="X97"/>
      <c r="Y97"/>
      <c r="Z97"/>
      <c r="AA97"/>
      <c r="AB97"/>
      <c r="AC97"/>
      <c r="AD97"/>
      <c r="AE97"/>
      <c r="AF97" s="71"/>
      <c r="AG97" s="71"/>
      <c r="AH97" s="71"/>
      <c r="AI97" s="71"/>
      <c r="AJ97" s="71"/>
      <c r="AK97" s="71"/>
      <c r="AL97" s="71"/>
      <c r="AM97" s="71"/>
      <c r="AN97" s="71"/>
      <c r="AO97" s="71"/>
      <c r="AP97" s="71"/>
      <c r="AQ97" s="71"/>
      <c r="AR97" s="71"/>
      <c r="AS97" s="71"/>
      <c r="AT97" s="71"/>
      <c r="AU97" s="71"/>
      <c r="AV97" s="71"/>
      <c r="AW97" s="71"/>
      <c r="AX97" s="71"/>
      <c r="AY97" s="320"/>
      <c r="AZ97" s="316"/>
      <c r="BA97" s="316"/>
      <c r="BB97" s="316"/>
      <c r="BC97" s="310"/>
    </row>
    <row r="98" spans="2:55" s="69" customFormat="1" ht="12.75" customHeight="1">
      <c r="B98" s="81"/>
      <c r="C98" s="71"/>
      <c r="D98" s="71"/>
      <c r="E98" s="89"/>
      <c r="F98" s="2"/>
      <c r="G98" s="2"/>
      <c r="H98" s="2"/>
      <c r="I98" s="2"/>
      <c r="J98" s="2"/>
      <c r="K98" s="2"/>
      <c r="L98" s="89"/>
      <c r="M98" s="2"/>
      <c r="N98"/>
      <c r="O98"/>
      <c r="P98" s="89"/>
      <c r="Q98" s="2"/>
      <c r="R98" s="2"/>
      <c r="S98" s="2"/>
      <c r="T98"/>
      <c r="U98"/>
      <c r="W98" s="81"/>
      <c r="X98"/>
      <c r="Y98"/>
      <c r="Z98"/>
      <c r="AA98"/>
      <c r="AB98"/>
      <c r="AC98"/>
      <c r="AD98"/>
      <c r="AE98"/>
      <c r="AF98" s="71"/>
      <c r="AG98" s="71"/>
      <c r="AH98" s="71"/>
      <c r="AI98" s="71"/>
      <c r="AJ98" s="71"/>
      <c r="AK98" s="71"/>
      <c r="AL98" s="71"/>
      <c r="AM98" s="71"/>
      <c r="AN98" s="71"/>
      <c r="AO98" s="71"/>
      <c r="AP98" s="71"/>
      <c r="AQ98" s="71"/>
      <c r="AR98" s="71"/>
      <c r="AS98" s="71"/>
      <c r="AT98" s="71"/>
      <c r="AU98" s="71"/>
      <c r="AV98" s="71"/>
      <c r="AW98" s="71"/>
      <c r="AX98" s="71"/>
      <c r="AY98" s="320"/>
      <c r="AZ98" s="316"/>
      <c r="BA98" s="316"/>
      <c r="BB98" s="316"/>
      <c r="BC98" s="310"/>
    </row>
    <row r="99" spans="2:55" s="69" customFormat="1">
      <c r="B99" s="71"/>
      <c r="C99" s="71"/>
      <c r="D99" s="71"/>
      <c r="E99" s="89"/>
      <c r="F99" s="2"/>
      <c r="G99" s="2"/>
      <c r="H99" s="2"/>
      <c r="I99" s="2"/>
      <c r="J99" s="2"/>
      <c r="K99" s="2"/>
      <c r="L99" s="89"/>
      <c r="M99" s="2"/>
      <c r="N99"/>
      <c r="O99"/>
      <c r="P99" s="89"/>
      <c r="Q99" s="2"/>
      <c r="R99" s="2"/>
      <c r="S99" s="2"/>
      <c r="T99"/>
      <c r="U99"/>
      <c r="W99" s="71"/>
      <c r="X99"/>
      <c r="Y99"/>
      <c r="Z99"/>
      <c r="AA99"/>
      <c r="AB99"/>
      <c r="AC99"/>
      <c r="AD99"/>
      <c r="AE99"/>
      <c r="AF99" s="71"/>
      <c r="AG99" s="71"/>
      <c r="AH99" s="71"/>
      <c r="AI99" s="71"/>
      <c r="AJ99" s="71"/>
      <c r="AK99" s="71"/>
      <c r="AL99" s="71"/>
      <c r="AM99" s="71"/>
      <c r="AN99" s="71"/>
      <c r="AO99" s="71"/>
      <c r="AP99" s="71"/>
      <c r="AQ99" s="71"/>
      <c r="AR99" s="71"/>
      <c r="AS99" s="71"/>
      <c r="AT99" s="71"/>
      <c r="AU99" s="71"/>
      <c r="AV99" s="71"/>
      <c r="AW99" s="71"/>
      <c r="AX99" s="71"/>
      <c r="AY99" s="320"/>
      <c r="AZ99" s="316"/>
      <c r="BA99" s="316"/>
      <c r="BB99" s="316"/>
      <c r="BC99" s="310"/>
    </row>
    <row r="100" spans="2:55" s="69" customFormat="1" ht="12.75" customHeight="1">
      <c r="B100" s="83"/>
      <c r="C100" s="71"/>
      <c r="D100" s="71"/>
      <c r="E100" s="89"/>
      <c r="F100" s="2"/>
      <c r="G100" s="2"/>
      <c r="H100" s="2"/>
      <c r="I100" s="2"/>
      <c r="J100" s="2"/>
      <c r="K100" s="2"/>
      <c r="L100" s="89"/>
      <c r="M100" s="2"/>
      <c r="N100"/>
      <c r="O100"/>
      <c r="P100" s="89"/>
      <c r="Q100" s="2"/>
      <c r="R100" s="2"/>
      <c r="S100" s="2"/>
      <c r="T100"/>
      <c r="U100"/>
      <c r="W100" s="83"/>
      <c r="X100"/>
      <c r="Y100"/>
      <c r="Z100"/>
      <c r="AA100"/>
      <c r="AB100"/>
      <c r="AC100"/>
      <c r="AD100"/>
      <c r="AE100"/>
      <c r="AF100" s="71"/>
      <c r="AG100" s="71"/>
      <c r="AH100" s="71"/>
      <c r="AI100" s="71"/>
      <c r="AJ100" s="71"/>
      <c r="AK100" s="71"/>
      <c r="AL100" s="71"/>
      <c r="AM100" s="71"/>
      <c r="AN100" s="71"/>
      <c r="AO100" s="71"/>
      <c r="AP100" s="71"/>
      <c r="AQ100" s="71"/>
      <c r="AR100" s="71"/>
      <c r="AS100" s="71"/>
      <c r="AT100" s="71"/>
      <c r="AU100" s="71"/>
      <c r="AV100" s="71"/>
      <c r="AW100" s="71"/>
      <c r="AX100" s="71"/>
      <c r="AY100" s="320"/>
      <c r="AZ100" s="316"/>
      <c r="BA100" s="316"/>
      <c r="BB100" s="316"/>
      <c r="BC100" s="310"/>
    </row>
    <row r="101" spans="2:55" s="69" customFormat="1" ht="12.75" customHeight="1">
      <c r="B101" s="83"/>
      <c r="C101" s="71"/>
      <c r="D101" s="71"/>
      <c r="E101" s="89"/>
      <c r="F101" s="2"/>
      <c r="G101" s="2"/>
      <c r="H101" s="2"/>
      <c r="I101" s="2"/>
      <c r="J101" s="2"/>
      <c r="K101" s="2"/>
      <c r="L101" s="89"/>
      <c r="M101" s="2"/>
      <c r="N101"/>
      <c r="O101"/>
      <c r="P101" s="89"/>
      <c r="Q101" s="2"/>
      <c r="R101" s="2"/>
      <c r="S101" s="2"/>
      <c r="T101"/>
      <c r="U101"/>
      <c r="W101" s="83"/>
      <c r="X101"/>
      <c r="Y101"/>
      <c r="Z101"/>
      <c r="AA101"/>
      <c r="AB101"/>
      <c r="AC101"/>
      <c r="AD101"/>
      <c r="AE101"/>
      <c r="AF101" s="71"/>
      <c r="AG101" s="71"/>
      <c r="AH101" s="71"/>
      <c r="AI101" s="71"/>
      <c r="AJ101" s="71"/>
      <c r="AK101" s="71"/>
      <c r="AL101" s="71"/>
      <c r="AM101" s="71"/>
      <c r="AN101" s="71"/>
      <c r="AO101" s="71"/>
      <c r="AP101" s="71"/>
      <c r="AQ101" s="71"/>
      <c r="AR101" s="71"/>
      <c r="AS101" s="71"/>
      <c r="AT101" s="71"/>
      <c r="AU101" s="71"/>
      <c r="AV101" s="71"/>
      <c r="AW101" s="71"/>
      <c r="AX101" s="71"/>
      <c r="AY101" s="320"/>
      <c r="AZ101" s="316"/>
      <c r="BA101" s="316"/>
      <c r="BB101" s="316"/>
      <c r="BC101" s="310"/>
    </row>
    <row r="102" spans="2:55" s="69" customFormat="1" ht="12.75" customHeight="1">
      <c r="B102" s="83"/>
      <c r="C102" s="71"/>
      <c r="D102" s="71"/>
      <c r="E102" s="89"/>
      <c r="F102" s="2"/>
      <c r="G102" s="2"/>
      <c r="H102" s="2"/>
      <c r="I102" s="2"/>
      <c r="J102" s="2"/>
      <c r="K102" s="2"/>
      <c r="L102" s="89"/>
      <c r="M102" s="2"/>
      <c r="N102"/>
      <c r="O102"/>
      <c r="P102" s="89"/>
      <c r="Q102" s="2"/>
      <c r="R102" s="2"/>
      <c r="S102" s="2"/>
      <c r="T102"/>
      <c r="U102"/>
      <c r="W102" s="83"/>
      <c r="X102"/>
      <c r="Y102"/>
      <c r="Z102"/>
      <c r="AA102"/>
      <c r="AB102"/>
      <c r="AC102"/>
      <c r="AD102"/>
      <c r="AE102"/>
      <c r="AF102" s="71"/>
      <c r="AG102" s="71"/>
      <c r="AH102" s="71"/>
      <c r="AI102" s="71"/>
      <c r="AJ102" s="71"/>
      <c r="AK102" s="71"/>
      <c r="AL102" s="71"/>
      <c r="AM102" s="71"/>
      <c r="AN102" s="71"/>
      <c r="AO102" s="71"/>
      <c r="AP102" s="71"/>
      <c r="AQ102" s="71"/>
      <c r="AR102" s="71"/>
      <c r="AS102" s="71"/>
      <c r="AT102" s="71"/>
      <c r="AU102" s="71"/>
      <c r="AV102" s="71"/>
      <c r="AW102" s="71"/>
      <c r="AX102" s="71"/>
      <c r="AY102" s="320"/>
      <c r="AZ102" s="316"/>
      <c r="BA102" s="316"/>
      <c r="BB102" s="316"/>
      <c r="BC102" s="310"/>
    </row>
    <row r="103" spans="2:55" s="69" customFormat="1" ht="12.75" customHeight="1">
      <c r="B103" s="83"/>
      <c r="C103" s="71"/>
      <c r="D103" s="71"/>
      <c r="E103" s="89"/>
      <c r="F103" s="2"/>
      <c r="G103" s="2"/>
      <c r="H103" s="2"/>
      <c r="I103" s="2"/>
      <c r="J103" s="2"/>
      <c r="K103" s="2"/>
      <c r="L103" s="89"/>
      <c r="M103" s="2"/>
      <c r="N103"/>
      <c r="O103"/>
      <c r="P103" s="89"/>
      <c r="Q103" s="2"/>
      <c r="R103" s="2"/>
      <c r="S103" s="2"/>
      <c r="T103"/>
      <c r="U103"/>
      <c r="W103" s="83"/>
      <c r="X103"/>
      <c r="Y103"/>
      <c r="Z103"/>
      <c r="AA103"/>
      <c r="AB103"/>
      <c r="AC103"/>
      <c r="AD103"/>
      <c r="AE103"/>
      <c r="AF103" s="71"/>
      <c r="AG103" s="71"/>
      <c r="AH103" s="71"/>
      <c r="AI103" s="71"/>
      <c r="AJ103" s="71"/>
      <c r="AK103" s="71"/>
      <c r="AL103" s="71"/>
      <c r="AM103" s="71"/>
      <c r="AN103" s="71"/>
      <c r="AO103" s="71"/>
      <c r="AP103" s="71"/>
      <c r="AQ103" s="71"/>
      <c r="AR103" s="71"/>
      <c r="AS103" s="71"/>
      <c r="AT103" s="71"/>
      <c r="AU103" s="71"/>
      <c r="AV103" s="71"/>
      <c r="AW103" s="71"/>
      <c r="AX103" s="71"/>
      <c r="AY103" s="320"/>
      <c r="AZ103" s="316"/>
      <c r="BA103" s="316"/>
      <c r="BB103" s="316"/>
      <c r="BC103" s="310"/>
    </row>
    <row r="104" spans="2:55" s="69" customFormat="1" ht="12.75" customHeight="1">
      <c r="B104" s="83"/>
      <c r="C104" s="71"/>
      <c r="D104" s="71"/>
      <c r="E104" s="89"/>
      <c r="F104" s="2"/>
      <c r="G104" s="2"/>
      <c r="H104" s="2"/>
      <c r="I104" s="2"/>
      <c r="J104" s="2"/>
      <c r="K104" s="2"/>
      <c r="L104" s="89"/>
      <c r="M104" s="2"/>
      <c r="N104"/>
      <c r="O104"/>
      <c r="P104" s="89"/>
      <c r="Q104" s="2"/>
      <c r="R104" s="2"/>
      <c r="S104" s="2"/>
      <c r="T104"/>
      <c r="U104"/>
      <c r="W104" s="83"/>
      <c r="X104"/>
      <c r="Y104"/>
      <c r="Z104"/>
      <c r="AA104"/>
      <c r="AB104"/>
      <c r="AC104"/>
      <c r="AD104"/>
      <c r="AE104"/>
      <c r="AF104" s="71"/>
      <c r="AG104" s="71"/>
      <c r="AH104" s="71"/>
      <c r="AI104" s="71"/>
      <c r="AJ104" s="71"/>
      <c r="AK104" s="71"/>
      <c r="AL104" s="71"/>
      <c r="AM104" s="71"/>
      <c r="AN104" s="71"/>
      <c r="AO104" s="71"/>
      <c r="AP104" s="71"/>
      <c r="AQ104" s="71"/>
      <c r="AR104" s="71"/>
      <c r="AS104" s="71"/>
      <c r="AT104" s="71"/>
      <c r="AU104" s="71"/>
      <c r="AV104" s="71"/>
      <c r="AW104" s="71"/>
      <c r="AX104" s="71"/>
      <c r="AY104" s="320"/>
      <c r="AZ104" s="316"/>
      <c r="BA104" s="316"/>
      <c r="BB104" s="316"/>
      <c r="BC104" s="310"/>
    </row>
    <row r="105" spans="2:55" s="69" customFormat="1" ht="12.75" customHeight="1">
      <c r="B105" s="83"/>
      <c r="C105" s="71"/>
      <c r="D105" s="71"/>
      <c r="E105" s="89"/>
      <c r="F105" s="2"/>
      <c r="G105" s="2"/>
      <c r="H105" s="2"/>
      <c r="I105" s="2"/>
      <c r="J105" s="2"/>
      <c r="K105" s="2"/>
      <c r="L105" s="89"/>
      <c r="M105" s="2"/>
      <c r="N105"/>
      <c r="O105"/>
      <c r="P105" s="89"/>
      <c r="Q105" s="2"/>
      <c r="R105" s="2"/>
      <c r="S105" s="2"/>
      <c r="T105"/>
      <c r="U105"/>
      <c r="W105" s="83"/>
      <c r="X105"/>
      <c r="Y105"/>
      <c r="Z105"/>
      <c r="AA105"/>
      <c r="AB105"/>
      <c r="AC105"/>
      <c r="AD105"/>
      <c r="AE105"/>
      <c r="AF105" s="71"/>
      <c r="AG105" s="71"/>
      <c r="AH105" s="71"/>
      <c r="AI105" s="71"/>
      <c r="AJ105" s="71"/>
      <c r="AK105" s="71"/>
      <c r="AL105" s="71"/>
      <c r="AM105" s="71"/>
      <c r="AN105" s="71"/>
      <c r="AO105" s="71"/>
      <c r="AP105" s="71"/>
      <c r="AQ105" s="71"/>
      <c r="AR105" s="71"/>
      <c r="AS105" s="71"/>
      <c r="AT105" s="71"/>
      <c r="AU105" s="71"/>
      <c r="AV105" s="71"/>
      <c r="AW105" s="71"/>
      <c r="AX105" s="71"/>
      <c r="AY105" s="320"/>
      <c r="AZ105" s="316"/>
      <c r="BA105" s="316"/>
      <c r="BB105" s="316"/>
      <c r="BC105" s="310"/>
    </row>
    <row r="106" spans="2:55" s="69" customFormat="1" ht="12.75" customHeight="1">
      <c r="B106" s="83"/>
      <c r="C106" s="71"/>
      <c r="D106" s="71"/>
      <c r="E106" s="89"/>
      <c r="F106" s="2"/>
      <c r="G106" s="2"/>
      <c r="H106" s="2"/>
      <c r="I106" s="2"/>
      <c r="J106" s="2"/>
      <c r="K106" s="2"/>
      <c r="L106" s="89"/>
      <c r="M106" s="2"/>
      <c r="N106"/>
      <c r="O106"/>
      <c r="P106" s="89"/>
      <c r="Q106" s="2"/>
      <c r="R106" s="2"/>
      <c r="S106" s="2"/>
      <c r="T106"/>
      <c r="U106"/>
      <c r="W106" s="83"/>
      <c r="X106"/>
      <c r="Y106"/>
      <c r="Z106"/>
      <c r="AA106"/>
      <c r="AB106"/>
      <c r="AC106"/>
      <c r="AD106"/>
      <c r="AE106"/>
      <c r="AF106" s="71"/>
      <c r="AG106" s="71"/>
      <c r="AH106" s="71"/>
      <c r="AI106" s="71"/>
      <c r="AJ106" s="71"/>
      <c r="AK106" s="71"/>
      <c r="AL106" s="71"/>
      <c r="AM106" s="71"/>
      <c r="AN106" s="71"/>
      <c r="AO106" s="71"/>
      <c r="AP106" s="71"/>
      <c r="AQ106" s="71"/>
      <c r="AR106" s="71"/>
      <c r="AS106" s="71"/>
      <c r="AT106" s="71"/>
      <c r="AU106" s="71"/>
      <c r="AV106" s="71"/>
      <c r="AW106" s="71"/>
      <c r="AX106" s="71"/>
      <c r="AY106" s="320"/>
      <c r="AZ106" s="316"/>
      <c r="BA106" s="316"/>
      <c r="BB106" s="316"/>
      <c r="BC106" s="310"/>
    </row>
    <row r="107" spans="2:55" s="69" customFormat="1" ht="12.75" customHeight="1">
      <c r="B107" s="83"/>
      <c r="C107" s="71"/>
      <c r="D107" s="71"/>
      <c r="E107" s="89"/>
      <c r="F107" s="2"/>
      <c r="G107" s="2"/>
      <c r="H107" s="2"/>
      <c r="I107" s="2"/>
      <c r="J107" s="2"/>
      <c r="K107" s="2"/>
      <c r="L107" s="89"/>
      <c r="M107" s="2"/>
      <c r="N107"/>
      <c r="O107"/>
      <c r="P107" s="89"/>
      <c r="Q107" s="2"/>
      <c r="R107" s="2"/>
      <c r="S107" s="2"/>
      <c r="T107"/>
      <c r="U107"/>
      <c r="W107" s="83"/>
      <c r="X107"/>
      <c r="Y107"/>
      <c r="Z107"/>
      <c r="AA107"/>
      <c r="AB107"/>
      <c r="AC107"/>
      <c r="AD107"/>
      <c r="AE107"/>
      <c r="AF107" s="71"/>
      <c r="AG107" s="71"/>
      <c r="AH107" s="71"/>
      <c r="AI107" s="71"/>
      <c r="AJ107" s="71"/>
      <c r="AK107" s="71"/>
      <c r="AL107" s="71"/>
      <c r="AM107" s="71"/>
      <c r="AN107" s="71"/>
      <c r="AO107" s="71"/>
      <c r="AP107" s="71"/>
      <c r="AQ107" s="71"/>
      <c r="AR107" s="71"/>
      <c r="AS107" s="71"/>
      <c r="AT107" s="71"/>
      <c r="AU107" s="71"/>
      <c r="AV107" s="71"/>
      <c r="AW107" s="71"/>
      <c r="AX107" s="71"/>
      <c r="AY107" s="320"/>
      <c r="AZ107" s="316"/>
      <c r="BA107" s="316"/>
      <c r="BB107" s="316"/>
      <c r="BC107" s="310"/>
    </row>
    <row r="108" spans="2:55" s="69" customFormat="1" ht="12.75" customHeight="1">
      <c r="B108" s="83"/>
      <c r="C108" s="71"/>
      <c r="D108" s="71"/>
      <c r="E108" s="89"/>
      <c r="F108" s="2"/>
      <c r="G108" s="2"/>
      <c r="H108" s="2"/>
      <c r="I108" s="2"/>
      <c r="J108" s="2"/>
      <c r="K108" s="2"/>
      <c r="L108" s="89"/>
      <c r="M108" s="2"/>
      <c r="N108"/>
      <c r="O108"/>
      <c r="P108" s="89"/>
      <c r="Q108" s="2"/>
      <c r="R108" s="2"/>
      <c r="S108" s="2"/>
      <c r="T108"/>
      <c r="U108"/>
      <c r="W108" s="83"/>
      <c r="X108"/>
      <c r="Y108"/>
      <c r="Z108"/>
      <c r="AA108"/>
      <c r="AB108"/>
      <c r="AC108"/>
      <c r="AD108"/>
      <c r="AE108"/>
      <c r="AF108" s="71"/>
      <c r="AG108" s="71"/>
      <c r="AH108" s="71"/>
      <c r="AI108" s="71"/>
      <c r="AJ108" s="71"/>
      <c r="AK108" s="71"/>
      <c r="AL108" s="71"/>
      <c r="AM108" s="71"/>
      <c r="AN108" s="71"/>
      <c r="AO108" s="71"/>
      <c r="AP108" s="71"/>
      <c r="AQ108" s="71"/>
      <c r="AR108" s="71"/>
      <c r="AS108" s="71"/>
      <c r="AT108" s="71"/>
      <c r="AU108" s="71"/>
      <c r="AV108" s="71"/>
      <c r="AW108" s="71"/>
      <c r="AX108" s="71"/>
      <c r="AY108" s="320"/>
      <c r="AZ108" s="316"/>
      <c r="BA108" s="316"/>
      <c r="BB108" s="316"/>
      <c r="BC108" s="310"/>
    </row>
    <row r="109" spans="2:55" s="69" customFormat="1" ht="12.75" customHeight="1">
      <c r="B109" s="83"/>
      <c r="C109" s="71"/>
      <c r="D109" s="71"/>
      <c r="E109" s="89"/>
      <c r="F109" s="2"/>
      <c r="G109" s="2"/>
      <c r="H109" s="2"/>
      <c r="I109" s="2"/>
      <c r="J109" s="2"/>
      <c r="K109" s="2"/>
      <c r="L109" s="89"/>
      <c r="M109" s="2"/>
      <c r="N109"/>
      <c r="O109"/>
      <c r="P109" s="89"/>
      <c r="Q109" s="2"/>
      <c r="R109" s="2"/>
      <c r="S109" s="2"/>
      <c r="T109"/>
      <c r="U109"/>
      <c r="W109" s="83"/>
      <c r="X109"/>
      <c r="Y109"/>
      <c r="Z109"/>
      <c r="AA109"/>
      <c r="AB109"/>
      <c r="AC109"/>
      <c r="AD109"/>
      <c r="AE109"/>
      <c r="AF109" s="71"/>
      <c r="AG109" s="71"/>
      <c r="AH109" s="71"/>
      <c r="AI109" s="71"/>
      <c r="AJ109" s="71"/>
      <c r="AK109" s="71"/>
      <c r="AL109" s="71"/>
      <c r="AM109" s="71"/>
      <c r="AN109" s="71"/>
      <c r="AO109" s="71"/>
      <c r="AP109" s="71"/>
      <c r="AQ109" s="71"/>
      <c r="AR109" s="71"/>
      <c r="AS109" s="71"/>
      <c r="AT109" s="71"/>
      <c r="AU109" s="71"/>
      <c r="AV109" s="71"/>
      <c r="AW109" s="71"/>
      <c r="AX109" s="71"/>
      <c r="AY109" s="320"/>
      <c r="AZ109" s="316"/>
      <c r="BA109" s="316"/>
      <c r="BB109" s="316"/>
      <c r="BC109" s="310"/>
    </row>
    <row r="110" spans="2:55" s="69" customFormat="1" ht="12.75" customHeight="1">
      <c r="B110" s="83"/>
      <c r="C110" s="71"/>
      <c r="D110" s="71"/>
      <c r="E110" s="89"/>
      <c r="F110" s="2"/>
      <c r="G110" s="2"/>
      <c r="H110" s="2"/>
      <c r="I110" s="2"/>
      <c r="J110" s="2"/>
      <c r="K110" s="2"/>
      <c r="L110" s="89"/>
      <c r="M110" s="2"/>
      <c r="N110"/>
      <c r="O110"/>
      <c r="P110" s="89"/>
      <c r="Q110" s="2"/>
      <c r="R110" s="2"/>
      <c r="S110" s="2"/>
      <c r="T110"/>
      <c r="U110"/>
      <c r="W110" s="83"/>
      <c r="X110"/>
      <c r="Y110"/>
      <c r="Z110"/>
      <c r="AA110"/>
      <c r="AB110"/>
      <c r="AC110"/>
      <c r="AD110"/>
      <c r="AE110"/>
      <c r="AF110" s="71"/>
      <c r="AG110" s="71"/>
      <c r="AH110" s="71"/>
      <c r="AI110" s="71"/>
      <c r="AJ110" s="71"/>
      <c r="AK110" s="71"/>
      <c r="AL110" s="71"/>
      <c r="AM110" s="71"/>
      <c r="AN110" s="71"/>
      <c r="AO110" s="71"/>
      <c r="AP110" s="71"/>
      <c r="AQ110" s="71"/>
      <c r="AR110" s="71"/>
      <c r="AS110" s="71"/>
      <c r="AT110" s="71"/>
      <c r="AU110" s="71"/>
      <c r="AV110" s="71"/>
      <c r="AW110" s="71"/>
      <c r="AX110" s="71"/>
      <c r="AY110" s="320"/>
      <c r="AZ110" s="316"/>
      <c r="BA110" s="316"/>
      <c r="BB110" s="316"/>
      <c r="BC110" s="310"/>
    </row>
    <row r="111" spans="2:55" s="69" customFormat="1" ht="12.75" customHeight="1">
      <c r="B111" s="83"/>
      <c r="C111" s="71"/>
      <c r="D111" s="71"/>
      <c r="E111" s="89"/>
      <c r="F111" s="2"/>
      <c r="G111" s="2"/>
      <c r="H111" s="2"/>
      <c r="I111" s="2"/>
      <c r="J111" s="2"/>
      <c r="K111" s="2"/>
      <c r="L111" s="89"/>
      <c r="M111" s="2"/>
      <c r="N111"/>
      <c r="O111"/>
      <c r="P111" s="89"/>
      <c r="Q111" s="2"/>
      <c r="R111" s="2"/>
      <c r="S111" s="2"/>
      <c r="T111"/>
      <c r="U111"/>
      <c r="W111" s="83"/>
      <c r="X111"/>
      <c r="Y111"/>
      <c r="Z111"/>
      <c r="AA111"/>
      <c r="AB111"/>
      <c r="AC111"/>
      <c r="AD111"/>
      <c r="AE111"/>
      <c r="AF111" s="71"/>
      <c r="AG111" s="71"/>
      <c r="AH111" s="71"/>
      <c r="AI111" s="71"/>
      <c r="AJ111" s="71"/>
      <c r="AK111" s="71"/>
      <c r="AL111" s="71"/>
      <c r="AM111" s="71"/>
      <c r="AN111" s="71"/>
      <c r="AO111" s="71"/>
      <c r="AP111" s="71"/>
      <c r="AQ111" s="71"/>
      <c r="AR111" s="71"/>
      <c r="AS111" s="71"/>
      <c r="AT111" s="71"/>
      <c r="AU111" s="71"/>
      <c r="AV111" s="71"/>
      <c r="AW111" s="71"/>
      <c r="AX111" s="71"/>
      <c r="AY111" s="320"/>
      <c r="AZ111" s="316"/>
      <c r="BA111" s="316"/>
      <c r="BB111" s="316"/>
      <c r="BC111" s="310"/>
    </row>
    <row r="112" spans="2:55" s="69" customFormat="1">
      <c r="B112" s="71"/>
      <c r="C112" s="71"/>
      <c r="D112" s="71"/>
      <c r="E112" s="89"/>
      <c r="F112" s="2"/>
      <c r="G112" s="2"/>
      <c r="H112" s="2"/>
      <c r="I112" s="2"/>
      <c r="J112" s="2"/>
      <c r="K112" s="2"/>
      <c r="L112" s="89"/>
      <c r="M112" s="2"/>
      <c r="N112"/>
      <c r="O112"/>
      <c r="P112" s="89"/>
      <c r="Q112" s="2"/>
      <c r="R112" s="2"/>
      <c r="S112" s="2"/>
      <c r="T112"/>
      <c r="U112"/>
      <c r="W112" s="71"/>
      <c r="X112"/>
      <c r="Y112"/>
      <c r="Z112"/>
      <c r="AA112"/>
      <c r="AB112"/>
      <c r="AC112"/>
      <c r="AD112"/>
      <c r="AE112"/>
      <c r="AF112" s="71"/>
      <c r="AG112" s="71"/>
      <c r="AH112" s="71"/>
      <c r="AI112" s="71"/>
      <c r="AJ112" s="71"/>
      <c r="AK112" s="71"/>
      <c r="AL112" s="71"/>
      <c r="AM112" s="71"/>
      <c r="AN112" s="71"/>
      <c r="AO112" s="71"/>
      <c r="AP112" s="71"/>
      <c r="AQ112" s="71"/>
      <c r="AR112" s="71"/>
      <c r="AS112" s="71"/>
      <c r="AT112" s="71"/>
      <c r="AU112" s="71"/>
      <c r="AV112" s="71"/>
      <c r="AW112" s="71"/>
      <c r="AX112" s="71"/>
      <c r="AY112" s="320"/>
      <c r="AZ112" s="316"/>
      <c r="BA112" s="316"/>
      <c r="BB112" s="316"/>
      <c r="BC112" s="310"/>
    </row>
    <row r="113" spans="2:55" s="69" customFormat="1" ht="12.75" customHeight="1">
      <c r="B113" s="81"/>
      <c r="C113" s="71"/>
      <c r="D113" s="71"/>
      <c r="E113" s="89"/>
      <c r="F113" s="2"/>
      <c r="G113" s="2"/>
      <c r="H113" s="2"/>
      <c r="I113" s="2"/>
      <c r="J113" s="2"/>
      <c r="K113" s="2"/>
      <c r="L113" s="89"/>
      <c r="M113" s="2"/>
      <c r="N113"/>
      <c r="O113"/>
      <c r="P113" s="89"/>
      <c r="Q113" s="2"/>
      <c r="R113" s="2"/>
      <c r="S113" s="2"/>
      <c r="T113"/>
      <c r="U113"/>
      <c r="W113" s="81"/>
      <c r="X113"/>
      <c r="Y113"/>
      <c r="Z113"/>
      <c r="AA113"/>
      <c r="AB113"/>
      <c r="AC113"/>
      <c r="AD113"/>
      <c r="AE113"/>
      <c r="AF113" s="71"/>
      <c r="AG113" s="71"/>
      <c r="AH113" s="71"/>
      <c r="AI113" s="71"/>
      <c r="AJ113" s="71"/>
      <c r="AK113" s="71"/>
      <c r="AL113" s="71"/>
      <c r="AM113" s="71"/>
      <c r="AN113" s="71"/>
      <c r="AO113" s="71"/>
      <c r="AP113" s="71"/>
      <c r="AQ113" s="71"/>
      <c r="AR113" s="71"/>
      <c r="AS113" s="71"/>
      <c r="AT113" s="71"/>
      <c r="AU113" s="71"/>
      <c r="AV113" s="71"/>
      <c r="AW113" s="71"/>
      <c r="AX113" s="71"/>
      <c r="AY113" s="320"/>
      <c r="AZ113" s="316"/>
      <c r="BA113" s="316"/>
      <c r="BB113" s="316"/>
      <c r="BC113" s="310"/>
    </row>
    <row r="114" spans="2:55" s="69" customFormat="1" ht="12.75" customHeight="1">
      <c r="B114" s="81"/>
      <c r="C114" s="71"/>
      <c r="D114" s="71"/>
      <c r="E114" s="89"/>
      <c r="F114" s="2"/>
      <c r="G114" s="2"/>
      <c r="H114" s="2"/>
      <c r="I114" s="2"/>
      <c r="J114" s="2"/>
      <c r="K114" s="2"/>
      <c r="L114" s="89"/>
      <c r="M114" s="2"/>
      <c r="N114"/>
      <c r="O114"/>
      <c r="P114" s="89"/>
      <c r="Q114" s="2"/>
      <c r="R114" s="2"/>
      <c r="S114" s="2"/>
      <c r="T114"/>
      <c r="U114"/>
      <c r="W114" s="81"/>
      <c r="X114"/>
      <c r="Y114"/>
      <c r="Z114"/>
      <c r="AA114"/>
      <c r="AB114"/>
      <c r="AC114"/>
      <c r="AD114"/>
      <c r="AE114"/>
      <c r="AF114" s="71"/>
      <c r="AG114" s="71"/>
      <c r="AH114" s="71"/>
      <c r="AI114" s="71"/>
      <c r="AJ114" s="71"/>
      <c r="AK114" s="71"/>
      <c r="AL114" s="71"/>
      <c r="AM114" s="71"/>
      <c r="AN114" s="71"/>
      <c r="AO114" s="71"/>
      <c r="AP114" s="71"/>
      <c r="AQ114" s="71"/>
      <c r="AR114" s="71"/>
      <c r="AS114" s="71"/>
      <c r="AT114" s="71"/>
      <c r="AU114" s="71"/>
      <c r="AV114" s="71"/>
      <c r="AW114" s="71"/>
      <c r="AX114" s="71"/>
      <c r="AY114" s="320"/>
      <c r="AZ114" s="316"/>
      <c r="BA114" s="316"/>
      <c r="BB114" s="316"/>
      <c r="BC114" s="310"/>
    </row>
    <row r="115" spans="2:55" s="69" customFormat="1" ht="12.75" customHeight="1">
      <c r="B115" s="81"/>
      <c r="C115" s="71"/>
      <c r="D115" s="71"/>
      <c r="E115" s="89"/>
      <c r="F115" s="2"/>
      <c r="G115" s="2"/>
      <c r="H115" s="2"/>
      <c r="I115" s="2"/>
      <c r="J115" s="2"/>
      <c r="K115" s="2"/>
      <c r="L115" s="89"/>
      <c r="M115" s="2"/>
      <c r="N115"/>
      <c r="O115"/>
      <c r="P115" s="89"/>
      <c r="Q115" s="2"/>
      <c r="R115" s="2"/>
      <c r="S115" s="2"/>
      <c r="T115"/>
      <c r="U115"/>
      <c r="W115" s="81"/>
      <c r="X115"/>
      <c r="Y115"/>
      <c r="Z115"/>
      <c r="AA115"/>
      <c r="AB115"/>
      <c r="AC115"/>
      <c r="AD115"/>
      <c r="AE115"/>
      <c r="AF115" s="71"/>
      <c r="AG115" s="71"/>
      <c r="AH115" s="71"/>
      <c r="AI115" s="71"/>
      <c r="AJ115" s="71"/>
      <c r="AK115" s="71"/>
      <c r="AL115" s="71"/>
      <c r="AM115" s="71"/>
      <c r="AN115" s="71"/>
      <c r="AO115" s="71"/>
      <c r="AP115" s="71"/>
      <c r="AQ115" s="71"/>
      <c r="AR115" s="71"/>
      <c r="AS115" s="71"/>
      <c r="AT115" s="71"/>
      <c r="AU115" s="71"/>
      <c r="AV115" s="71"/>
      <c r="AW115" s="71"/>
      <c r="AX115" s="71"/>
      <c r="AY115" s="320"/>
      <c r="AZ115" s="316"/>
      <c r="BA115" s="316"/>
      <c r="BB115" s="316"/>
      <c r="BC115" s="310"/>
    </row>
    <row r="116" spans="2:55" s="69" customFormat="1" ht="12.75" customHeight="1">
      <c r="B116" s="81"/>
      <c r="C116" s="71"/>
      <c r="D116" s="71"/>
      <c r="E116" s="89"/>
      <c r="F116" s="2"/>
      <c r="G116" s="2"/>
      <c r="H116" s="2"/>
      <c r="I116" s="2"/>
      <c r="J116" s="2"/>
      <c r="K116" s="2"/>
      <c r="L116" s="89"/>
      <c r="M116" s="2"/>
      <c r="N116"/>
      <c r="O116"/>
      <c r="P116" s="89"/>
      <c r="Q116" s="2"/>
      <c r="R116" s="2"/>
      <c r="S116" s="2"/>
      <c r="T116"/>
      <c r="U116"/>
      <c r="W116" s="81"/>
      <c r="X116"/>
      <c r="Y116"/>
      <c r="Z116"/>
      <c r="AA116"/>
      <c r="AB116"/>
      <c r="AC116"/>
      <c r="AD116"/>
      <c r="AE116"/>
      <c r="AF116" s="71"/>
      <c r="AG116" s="71"/>
      <c r="AH116" s="71"/>
      <c r="AI116" s="71"/>
      <c r="AJ116" s="71"/>
      <c r="AK116" s="71"/>
      <c r="AL116" s="71"/>
      <c r="AM116" s="71"/>
      <c r="AN116" s="71"/>
      <c r="AO116" s="71"/>
      <c r="AP116" s="71"/>
      <c r="AQ116" s="71"/>
      <c r="AR116" s="71"/>
      <c r="AS116" s="71"/>
      <c r="AT116" s="71"/>
      <c r="AU116" s="71"/>
      <c r="AV116" s="71"/>
      <c r="AW116" s="71"/>
      <c r="AX116" s="71"/>
      <c r="AY116" s="320"/>
      <c r="AZ116" s="316"/>
      <c r="BA116" s="316"/>
      <c r="BB116" s="316"/>
      <c r="BC116" s="310"/>
    </row>
    <row r="117" spans="2:55" s="69" customFormat="1" ht="12.75" customHeight="1">
      <c r="B117" s="81"/>
      <c r="C117" s="71"/>
      <c r="D117" s="71"/>
      <c r="E117" s="89"/>
      <c r="F117" s="2"/>
      <c r="G117" s="2"/>
      <c r="H117" s="2"/>
      <c r="I117" s="2"/>
      <c r="J117" s="2"/>
      <c r="K117" s="2"/>
      <c r="L117" s="89"/>
      <c r="M117" s="2"/>
      <c r="N117"/>
      <c r="O117"/>
      <c r="P117" s="89"/>
      <c r="Q117" s="2"/>
      <c r="R117" s="2"/>
      <c r="S117" s="2"/>
      <c r="T117"/>
      <c r="U117"/>
      <c r="W117" s="81"/>
      <c r="X117"/>
      <c r="Y117"/>
      <c r="Z117"/>
      <c r="AA117"/>
      <c r="AB117"/>
      <c r="AC117"/>
      <c r="AD117"/>
      <c r="AE117"/>
      <c r="AF117" s="71"/>
      <c r="AG117" s="71"/>
      <c r="AH117" s="71"/>
      <c r="AI117" s="71"/>
      <c r="AJ117" s="71"/>
      <c r="AK117" s="71"/>
      <c r="AL117" s="71"/>
      <c r="AM117" s="71"/>
      <c r="AN117" s="71"/>
      <c r="AO117" s="71"/>
      <c r="AP117" s="71"/>
      <c r="AQ117" s="71"/>
      <c r="AR117" s="71"/>
      <c r="AS117" s="71"/>
      <c r="AT117" s="71"/>
      <c r="AU117" s="71"/>
      <c r="AV117" s="71"/>
      <c r="AW117" s="71"/>
      <c r="AX117" s="71"/>
      <c r="AY117" s="320"/>
      <c r="AZ117" s="316"/>
      <c r="BA117" s="316"/>
      <c r="BB117" s="316"/>
      <c r="BC117" s="310"/>
    </row>
    <row r="118" spans="2:55" s="69" customFormat="1" ht="12.75" customHeight="1">
      <c r="B118" s="81"/>
      <c r="C118" s="71"/>
      <c r="D118" s="71"/>
      <c r="E118" s="89"/>
      <c r="F118" s="2"/>
      <c r="G118" s="2"/>
      <c r="H118" s="2"/>
      <c r="I118" s="2"/>
      <c r="J118" s="2"/>
      <c r="K118" s="2"/>
      <c r="L118" s="89"/>
      <c r="M118" s="2"/>
      <c r="N118"/>
      <c r="O118"/>
      <c r="P118" s="89"/>
      <c r="Q118" s="2"/>
      <c r="R118" s="2"/>
      <c r="S118" s="2"/>
      <c r="T118"/>
      <c r="U118"/>
      <c r="W118" s="81"/>
      <c r="X118"/>
      <c r="Y118"/>
      <c r="Z118"/>
      <c r="AA118"/>
      <c r="AB118"/>
      <c r="AC118"/>
      <c r="AD118"/>
      <c r="AE118"/>
      <c r="AF118" s="71"/>
      <c r="AG118" s="71"/>
      <c r="AH118" s="71"/>
      <c r="AI118" s="71"/>
      <c r="AJ118" s="71"/>
      <c r="AK118" s="71"/>
      <c r="AL118" s="71"/>
      <c r="AM118" s="71"/>
      <c r="AN118" s="71"/>
      <c r="AO118" s="71"/>
      <c r="AP118" s="71"/>
      <c r="AQ118" s="71"/>
      <c r="AR118" s="71"/>
      <c r="AS118" s="71"/>
      <c r="AT118" s="71"/>
      <c r="AU118" s="71"/>
      <c r="AV118" s="71"/>
      <c r="AW118" s="71"/>
      <c r="AX118" s="71"/>
      <c r="AY118" s="320"/>
      <c r="AZ118" s="316"/>
      <c r="BA118" s="316"/>
      <c r="BB118" s="316"/>
      <c r="BC118" s="310"/>
    </row>
    <row r="119" spans="2:55" s="69" customFormat="1" ht="12.75" customHeight="1">
      <c r="B119" s="81"/>
      <c r="C119" s="71"/>
      <c r="D119" s="71"/>
      <c r="E119" s="89"/>
      <c r="F119" s="2"/>
      <c r="G119" s="2"/>
      <c r="H119" s="2"/>
      <c r="I119" s="2"/>
      <c r="J119" s="2"/>
      <c r="K119" s="2"/>
      <c r="L119" s="89"/>
      <c r="M119" s="2"/>
      <c r="N119"/>
      <c r="O119"/>
      <c r="P119" s="89"/>
      <c r="Q119" s="2"/>
      <c r="R119" s="2"/>
      <c r="S119" s="2"/>
      <c r="T119"/>
      <c r="U119"/>
      <c r="W119" s="81"/>
      <c r="X119"/>
      <c r="Y119"/>
      <c r="Z119"/>
      <c r="AA119"/>
      <c r="AB119"/>
      <c r="AC119"/>
      <c r="AD119"/>
      <c r="AE119"/>
      <c r="AF119" s="71"/>
      <c r="AG119" s="71"/>
      <c r="AH119" s="71"/>
      <c r="AI119" s="71"/>
      <c r="AJ119" s="71"/>
      <c r="AK119" s="71"/>
      <c r="AL119" s="71"/>
      <c r="AM119" s="71"/>
      <c r="AN119" s="71"/>
      <c r="AO119" s="71"/>
      <c r="AP119" s="71"/>
      <c r="AQ119" s="71"/>
      <c r="AR119" s="71"/>
      <c r="AS119" s="71"/>
      <c r="AT119" s="71"/>
      <c r="AU119" s="71"/>
      <c r="AV119" s="71"/>
      <c r="AW119" s="71"/>
      <c r="AX119" s="71"/>
      <c r="AY119" s="320"/>
      <c r="AZ119" s="316"/>
      <c r="BA119" s="316"/>
      <c r="BB119" s="316"/>
      <c r="BC119" s="310"/>
    </row>
    <row r="120" spans="2:55" s="69" customFormat="1" ht="12.75" customHeight="1">
      <c r="B120" s="81"/>
      <c r="C120" s="71"/>
      <c r="D120" s="71"/>
      <c r="E120" s="89"/>
      <c r="F120" s="2"/>
      <c r="G120" s="2"/>
      <c r="H120" s="2"/>
      <c r="I120" s="2"/>
      <c r="J120" s="2"/>
      <c r="K120" s="2"/>
      <c r="L120" s="89"/>
      <c r="M120" s="2"/>
      <c r="N120"/>
      <c r="O120"/>
      <c r="P120" s="89"/>
      <c r="Q120" s="2"/>
      <c r="R120" s="2"/>
      <c r="S120" s="2"/>
      <c r="T120"/>
      <c r="U120"/>
      <c r="W120" s="81"/>
      <c r="X120"/>
      <c r="Y120"/>
      <c r="Z120"/>
      <c r="AA120"/>
      <c r="AB120"/>
      <c r="AC120"/>
      <c r="AD120"/>
      <c r="AE120"/>
      <c r="AF120" s="71"/>
      <c r="AG120" s="71"/>
      <c r="AH120" s="71"/>
      <c r="AI120" s="71"/>
      <c r="AJ120" s="71"/>
      <c r="AK120" s="71"/>
      <c r="AL120" s="71"/>
      <c r="AM120" s="71"/>
      <c r="AN120" s="71"/>
      <c r="AO120" s="71"/>
      <c r="AP120" s="71"/>
      <c r="AQ120" s="71"/>
      <c r="AR120" s="71"/>
      <c r="AS120" s="71"/>
      <c r="AT120" s="71"/>
      <c r="AU120" s="71"/>
      <c r="AV120" s="71"/>
      <c r="AW120" s="71"/>
      <c r="AX120" s="71"/>
      <c r="AY120" s="320"/>
      <c r="AZ120" s="316"/>
      <c r="BA120" s="316"/>
      <c r="BB120" s="316"/>
      <c r="BC120" s="310"/>
    </row>
    <row r="121" spans="2:55" s="69" customFormat="1" ht="12.75" customHeight="1">
      <c r="B121" s="81"/>
      <c r="C121" s="71"/>
      <c r="D121" s="71"/>
      <c r="E121" s="89"/>
      <c r="F121" s="2"/>
      <c r="G121" s="2"/>
      <c r="H121" s="2"/>
      <c r="I121" s="2"/>
      <c r="J121" s="2"/>
      <c r="K121" s="2"/>
      <c r="L121" s="89"/>
      <c r="M121" s="2"/>
      <c r="N121"/>
      <c r="O121"/>
      <c r="P121" s="89"/>
      <c r="Q121" s="2"/>
      <c r="R121" s="2"/>
      <c r="S121" s="2"/>
      <c r="T121"/>
      <c r="U121"/>
      <c r="W121" s="81"/>
      <c r="X121"/>
      <c r="Y121"/>
      <c r="Z121"/>
      <c r="AA121"/>
      <c r="AB121"/>
      <c r="AC121"/>
      <c r="AD121"/>
      <c r="AE121"/>
      <c r="AF121" s="71"/>
      <c r="AG121" s="71"/>
      <c r="AH121" s="71"/>
      <c r="AI121" s="71"/>
      <c r="AJ121" s="71"/>
      <c r="AK121" s="71"/>
      <c r="AL121" s="71"/>
      <c r="AM121" s="71"/>
      <c r="AN121" s="71"/>
      <c r="AO121" s="71"/>
      <c r="AP121" s="71"/>
      <c r="AQ121" s="71"/>
      <c r="AR121" s="71"/>
      <c r="AS121" s="71"/>
      <c r="AT121" s="71"/>
      <c r="AU121" s="71"/>
      <c r="AV121" s="71"/>
      <c r="AW121" s="71"/>
      <c r="AX121" s="71"/>
      <c r="AY121" s="320"/>
      <c r="AZ121" s="316"/>
      <c r="BA121" s="316"/>
      <c r="BB121" s="316"/>
      <c r="BC121" s="310"/>
    </row>
    <row r="122" spans="2:55" s="69" customFormat="1" ht="12.75" customHeight="1">
      <c r="B122" s="81"/>
      <c r="C122" s="71"/>
      <c r="D122" s="71"/>
      <c r="E122" s="89"/>
      <c r="F122" s="2"/>
      <c r="G122" s="2"/>
      <c r="H122" s="2"/>
      <c r="I122" s="2"/>
      <c r="J122" s="2"/>
      <c r="K122" s="2"/>
      <c r="L122" s="89"/>
      <c r="M122" s="2"/>
      <c r="N122"/>
      <c r="O122"/>
      <c r="P122" s="89"/>
      <c r="Q122" s="2"/>
      <c r="R122" s="2"/>
      <c r="S122" s="2"/>
      <c r="T122"/>
      <c r="U122"/>
      <c r="W122" s="81"/>
      <c r="X122"/>
      <c r="Y122"/>
      <c r="Z122"/>
      <c r="AA122"/>
      <c r="AB122"/>
      <c r="AC122"/>
      <c r="AD122"/>
      <c r="AE122"/>
      <c r="AF122" s="71"/>
      <c r="AG122" s="71"/>
      <c r="AH122" s="71"/>
      <c r="AI122" s="71"/>
      <c r="AJ122" s="71"/>
      <c r="AK122" s="71"/>
      <c r="AL122" s="71"/>
      <c r="AM122" s="71"/>
      <c r="AN122" s="71"/>
      <c r="AO122" s="71"/>
      <c r="AP122" s="71"/>
      <c r="AQ122" s="71"/>
      <c r="AR122" s="71"/>
      <c r="AS122" s="71"/>
      <c r="AT122" s="71"/>
      <c r="AU122" s="71"/>
      <c r="AV122" s="71"/>
      <c r="AW122" s="71"/>
      <c r="AX122" s="71"/>
      <c r="AY122" s="320"/>
      <c r="AZ122" s="316"/>
      <c r="BA122" s="316"/>
      <c r="BB122" s="316"/>
      <c r="BC122" s="310"/>
    </row>
    <row r="123" spans="2:55" s="69" customFormat="1" ht="12.75" customHeight="1">
      <c r="B123" s="81"/>
      <c r="C123" s="71"/>
      <c r="D123" s="71"/>
      <c r="E123" s="89"/>
      <c r="F123" s="2"/>
      <c r="G123" s="2"/>
      <c r="H123" s="2"/>
      <c r="I123" s="2"/>
      <c r="J123" s="2"/>
      <c r="K123" s="2"/>
      <c r="L123" s="89"/>
      <c r="M123" s="2"/>
      <c r="N123"/>
      <c r="O123"/>
      <c r="P123" s="89"/>
      <c r="Q123" s="2"/>
      <c r="R123" s="2"/>
      <c r="S123" s="2"/>
      <c r="T123"/>
      <c r="U123"/>
      <c r="W123" s="81"/>
      <c r="X123"/>
      <c r="Y123"/>
      <c r="Z123"/>
      <c r="AA123"/>
      <c r="AB123"/>
      <c r="AC123"/>
      <c r="AD123"/>
      <c r="AE123"/>
      <c r="AF123" s="71"/>
      <c r="AG123" s="71"/>
      <c r="AH123" s="71"/>
      <c r="AI123" s="71"/>
      <c r="AJ123" s="71"/>
      <c r="AK123" s="71"/>
      <c r="AL123" s="71"/>
      <c r="AM123" s="71"/>
      <c r="AN123" s="71"/>
      <c r="AO123" s="71"/>
      <c r="AP123" s="71"/>
      <c r="AQ123" s="71"/>
      <c r="AR123" s="71"/>
      <c r="AS123" s="71"/>
      <c r="AT123" s="71"/>
      <c r="AU123" s="71"/>
      <c r="AV123" s="71"/>
      <c r="AW123" s="71"/>
      <c r="AX123" s="71"/>
      <c r="AY123" s="320"/>
      <c r="AZ123" s="316"/>
      <c r="BA123" s="316"/>
      <c r="BB123" s="316"/>
      <c r="BC123" s="310"/>
    </row>
    <row r="124" spans="2:55" s="69" customFormat="1" ht="12.75" customHeight="1">
      <c r="B124" s="81"/>
      <c r="C124" s="71"/>
      <c r="D124" s="71"/>
      <c r="E124" s="89"/>
      <c r="F124" s="2"/>
      <c r="G124" s="2"/>
      <c r="H124" s="2"/>
      <c r="I124" s="2"/>
      <c r="J124" s="2"/>
      <c r="K124" s="2"/>
      <c r="L124" s="89"/>
      <c r="M124" s="2"/>
      <c r="N124"/>
      <c r="O124"/>
      <c r="P124" s="89"/>
      <c r="Q124" s="2"/>
      <c r="R124" s="2"/>
      <c r="S124" s="2"/>
      <c r="T124"/>
      <c r="U124"/>
      <c r="W124" s="81"/>
      <c r="X124"/>
      <c r="Y124"/>
      <c r="Z124"/>
      <c r="AA124"/>
      <c r="AB124"/>
      <c r="AC124"/>
      <c r="AD124"/>
      <c r="AE124"/>
      <c r="AF124" s="71"/>
      <c r="AG124" s="71"/>
      <c r="AH124" s="71"/>
      <c r="AI124" s="71"/>
      <c r="AJ124" s="71"/>
      <c r="AK124" s="71"/>
      <c r="AL124" s="71"/>
      <c r="AM124" s="71"/>
      <c r="AN124" s="71"/>
      <c r="AO124" s="71"/>
      <c r="AP124" s="71"/>
      <c r="AQ124" s="71"/>
      <c r="AR124" s="71"/>
      <c r="AS124" s="71"/>
      <c r="AT124" s="71"/>
      <c r="AU124" s="71"/>
      <c r="AV124" s="71"/>
      <c r="AW124" s="71"/>
      <c r="AX124" s="71"/>
      <c r="AY124" s="320"/>
      <c r="AZ124" s="316"/>
      <c r="BA124" s="316"/>
      <c r="BB124" s="316"/>
      <c r="BC124" s="310"/>
    </row>
    <row r="125" spans="2:55" s="69" customFormat="1">
      <c r="B125" s="71"/>
      <c r="C125" s="71"/>
      <c r="D125" s="71"/>
      <c r="E125" s="89"/>
      <c r="F125" s="2"/>
      <c r="G125" s="2"/>
      <c r="H125" s="2"/>
      <c r="I125" s="2"/>
      <c r="J125" s="2"/>
      <c r="K125" s="2"/>
      <c r="L125" s="89"/>
      <c r="M125" s="2"/>
      <c r="N125"/>
      <c r="O125"/>
      <c r="P125" s="89"/>
      <c r="Q125" s="2"/>
      <c r="R125" s="2"/>
      <c r="S125" s="2"/>
      <c r="T125"/>
      <c r="U125"/>
      <c r="W125" s="71"/>
      <c r="X125"/>
      <c r="Y125"/>
      <c r="Z125"/>
      <c r="AA125"/>
      <c r="AB125"/>
      <c r="AC125"/>
      <c r="AD125"/>
      <c r="AE125"/>
      <c r="AF125" s="85"/>
      <c r="AG125" s="85"/>
      <c r="AH125" s="85"/>
      <c r="AI125" s="85"/>
      <c r="AJ125" s="85"/>
      <c r="AK125" s="85"/>
      <c r="AL125" s="85"/>
      <c r="AM125" s="85"/>
      <c r="AN125" s="85"/>
      <c r="AO125" s="85"/>
      <c r="AP125" s="85"/>
      <c r="AQ125" s="85"/>
      <c r="AR125" s="71"/>
      <c r="AS125" s="85"/>
      <c r="AT125" s="71"/>
      <c r="AU125" s="85"/>
      <c r="AV125" s="85"/>
      <c r="AW125" s="85"/>
      <c r="AX125" s="85"/>
      <c r="AY125" s="320"/>
      <c r="AZ125" s="316"/>
      <c r="BA125" s="316"/>
      <c r="BB125" s="316"/>
      <c r="BC125" s="310"/>
    </row>
    <row r="126" spans="2:55" s="69" customFormat="1">
      <c r="B126" s="71"/>
      <c r="C126" s="71"/>
      <c r="D126" s="71"/>
      <c r="E126" s="89"/>
      <c r="F126" s="2"/>
      <c r="G126" s="2"/>
      <c r="H126" s="2"/>
      <c r="I126" s="2"/>
      <c r="J126" s="2"/>
      <c r="K126" s="2"/>
      <c r="L126" s="89"/>
      <c r="M126" s="2"/>
      <c r="N126"/>
      <c r="O126"/>
      <c r="P126" s="89"/>
      <c r="Q126" s="2"/>
      <c r="R126" s="2"/>
      <c r="S126" s="2"/>
      <c r="T126"/>
      <c r="U126"/>
      <c r="W126" s="71"/>
      <c r="X126"/>
      <c r="Y126"/>
      <c r="Z126"/>
      <c r="AA126"/>
      <c r="AB126"/>
      <c r="AC126"/>
      <c r="AD126"/>
      <c r="AE126"/>
      <c r="AF126" s="87"/>
      <c r="AG126" s="86"/>
      <c r="AH126" s="86"/>
      <c r="AI126" s="86"/>
      <c r="AJ126" s="86"/>
      <c r="AK126" s="86"/>
      <c r="AL126" s="86"/>
      <c r="AM126" s="87"/>
      <c r="AN126" s="86"/>
      <c r="AO126" s="86"/>
      <c r="AP126" s="86"/>
      <c r="AQ126" s="86"/>
      <c r="AR126" s="18"/>
      <c r="AS126" s="86"/>
      <c r="AT126" s="18"/>
      <c r="AU126" s="87"/>
      <c r="AV126" s="86"/>
      <c r="AW126" s="86"/>
      <c r="AX126" s="86"/>
      <c r="AY126" s="320"/>
      <c r="AZ126" s="316"/>
      <c r="BA126" s="316"/>
      <c r="BB126" s="316"/>
      <c r="BC126" s="310"/>
    </row>
    <row r="127" spans="2:55" s="69" customFormat="1">
      <c r="B127" s="71"/>
      <c r="C127" s="71"/>
      <c r="D127" s="71"/>
      <c r="E127" s="89"/>
      <c r="F127" s="2"/>
      <c r="G127" s="2"/>
      <c r="H127" s="2"/>
      <c r="I127" s="2"/>
      <c r="J127" s="2"/>
      <c r="K127" s="2"/>
      <c r="L127" s="89"/>
      <c r="M127" s="2"/>
      <c r="N127"/>
      <c r="O127"/>
      <c r="P127" s="89"/>
      <c r="Q127" s="2"/>
      <c r="R127" s="2"/>
      <c r="S127" s="2"/>
      <c r="T127"/>
      <c r="U127"/>
      <c r="W127" s="71"/>
      <c r="X127"/>
      <c r="Y127"/>
      <c r="Z127"/>
      <c r="AA127"/>
      <c r="AB127"/>
      <c r="AC127"/>
      <c r="AD127"/>
      <c r="AE127"/>
      <c r="AF127" s="87"/>
      <c r="AG127" s="86"/>
      <c r="AH127" s="86"/>
      <c r="AI127" s="86"/>
      <c r="AJ127" s="86"/>
      <c r="AK127" s="86"/>
      <c r="AL127" s="86"/>
      <c r="AM127" s="87"/>
      <c r="AN127" s="86"/>
      <c r="AO127" s="86"/>
      <c r="AP127" s="86"/>
      <c r="AQ127" s="86"/>
      <c r="AR127" s="18"/>
      <c r="AS127" s="86"/>
      <c r="AT127" s="18"/>
      <c r="AU127" s="87"/>
      <c r="AV127" s="86"/>
      <c r="AW127" s="86"/>
      <c r="AX127" s="86"/>
      <c r="AY127" s="320"/>
      <c r="AZ127" s="316"/>
      <c r="BA127" s="316"/>
      <c r="BB127" s="316"/>
      <c r="BC127" s="310"/>
    </row>
    <row r="128" spans="2:55" s="69" customFormat="1">
      <c r="B128" s="71"/>
      <c r="C128" s="71"/>
      <c r="D128" s="71"/>
      <c r="E128" s="89"/>
      <c r="F128" s="2"/>
      <c r="G128" s="2"/>
      <c r="H128" s="2"/>
      <c r="I128" s="2"/>
      <c r="J128" s="2"/>
      <c r="K128" s="2"/>
      <c r="L128" s="89"/>
      <c r="M128" s="2"/>
      <c r="N128"/>
      <c r="O128"/>
      <c r="P128" s="89"/>
      <c r="Q128" s="2"/>
      <c r="R128" s="2"/>
      <c r="S128" s="2"/>
      <c r="T128"/>
      <c r="U128"/>
      <c r="W128" s="71"/>
      <c r="X128"/>
      <c r="Y128"/>
      <c r="Z128"/>
      <c r="AA128"/>
      <c r="AB128"/>
      <c r="AC128"/>
      <c r="AD128"/>
      <c r="AE128"/>
      <c r="AF128" s="87"/>
      <c r="AG128" s="86"/>
      <c r="AH128" s="86"/>
      <c r="AI128" s="86"/>
      <c r="AJ128" s="86"/>
      <c r="AK128" s="86"/>
      <c r="AL128" s="86"/>
      <c r="AM128" s="87"/>
      <c r="AN128" s="86"/>
      <c r="AO128" s="86"/>
      <c r="AP128" s="86"/>
      <c r="AQ128" s="86"/>
      <c r="AR128" s="18"/>
      <c r="AS128" s="86"/>
      <c r="AT128" s="18"/>
      <c r="AU128" s="87"/>
      <c r="AV128" s="86"/>
      <c r="AW128" s="86"/>
      <c r="AX128" s="86"/>
      <c r="AY128" s="320"/>
      <c r="AZ128" s="316"/>
      <c r="BA128" s="316"/>
      <c r="BB128" s="316"/>
      <c r="BC128" s="310"/>
    </row>
    <row r="129" spans="2:55" s="69" customFormat="1">
      <c r="B129" s="71"/>
      <c r="C129" s="71"/>
      <c r="D129" s="71"/>
      <c r="E129" s="89"/>
      <c r="F129" s="2"/>
      <c r="G129" s="2"/>
      <c r="H129" s="2"/>
      <c r="I129" s="2"/>
      <c r="J129" s="2"/>
      <c r="K129" s="2"/>
      <c r="L129" s="89"/>
      <c r="M129" s="2"/>
      <c r="N129"/>
      <c r="O129"/>
      <c r="P129" s="89"/>
      <c r="Q129" s="2"/>
      <c r="R129" s="2"/>
      <c r="S129" s="2"/>
      <c r="T129"/>
      <c r="U129"/>
      <c r="W129" s="71"/>
      <c r="X129"/>
      <c r="Y129"/>
      <c r="Z129"/>
      <c r="AA129"/>
      <c r="AB129"/>
      <c r="AC129"/>
      <c r="AD129"/>
      <c r="AE129"/>
      <c r="AF129" s="87"/>
      <c r="AG129" s="86"/>
      <c r="AH129" s="86"/>
      <c r="AI129" s="86"/>
      <c r="AJ129" s="86"/>
      <c r="AK129" s="86"/>
      <c r="AL129" s="86"/>
      <c r="AM129" s="87"/>
      <c r="AN129" s="86"/>
      <c r="AO129" s="86"/>
      <c r="AP129" s="86"/>
      <c r="AQ129" s="86"/>
      <c r="AR129" s="18"/>
      <c r="AS129" s="86"/>
      <c r="AT129" s="18"/>
      <c r="AU129" s="87"/>
      <c r="AV129" s="86"/>
      <c r="AW129" s="86"/>
      <c r="AX129" s="86"/>
      <c r="AY129" s="320"/>
      <c r="AZ129" s="316"/>
      <c r="BA129" s="316"/>
      <c r="BB129" s="316"/>
      <c r="BC129" s="310"/>
    </row>
    <row r="130" spans="2:55" s="69" customFormat="1">
      <c r="B130" s="71"/>
      <c r="C130" s="71"/>
      <c r="D130" s="71"/>
      <c r="E130" s="89"/>
      <c r="F130" s="2"/>
      <c r="G130" s="2"/>
      <c r="H130" s="2"/>
      <c r="I130" s="2"/>
      <c r="J130" s="2"/>
      <c r="K130" s="2"/>
      <c r="L130" s="89"/>
      <c r="M130" s="2"/>
      <c r="N130"/>
      <c r="O130"/>
      <c r="P130" s="89"/>
      <c r="Q130" s="2"/>
      <c r="R130" s="2"/>
      <c r="S130" s="2"/>
      <c r="T130"/>
      <c r="U130"/>
      <c r="W130" s="71"/>
      <c r="X130"/>
      <c r="Y130"/>
      <c r="Z130"/>
      <c r="AA130"/>
      <c r="AB130"/>
      <c r="AC130"/>
      <c r="AD130"/>
      <c r="AE130"/>
      <c r="AF130" s="87"/>
      <c r="AG130" s="86"/>
      <c r="AH130" s="86"/>
      <c r="AI130" s="86"/>
      <c r="AJ130" s="86"/>
      <c r="AK130" s="86"/>
      <c r="AL130" s="86"/>
      <c r="AM130" s="87"/>
      <c r="AN130" s="86"/>
      <c r="AO130" s="86"/>
      <c r="AP130" s="86"/>
      <c r="AQ130" s="86"/>
      <c r="AR130" s="18"/>
      <c r="AS130" s="86"/>
      <c r="AT130" s="18"/>
      <c r="AU130" s="87"/>
      <c r="AV130" s="86"/>
      <c r="AW130" s="86"/>
      <c r="AX130" s="86"/>
      <c r="AY130" s="320"/>
      <c r="AZ130" s="316"/>
      <c r="BA130" s="316"/>
      <c r="BB130" s="316"/>
      <c r="BC130" s="310"/>
    </row>
    <row r="131" spans="2:55" s="69" customFormat="1">
      <c r="B131" s="71"/>
      <c r="C131" s="71"/>
      <c r="D131" s="71"/>
      <c r="E131" s="89"/>
      <c r="F131" s="2"/>
      <c r="G131" s="2"/>
      <c r="H131" s="2"/>
      <c r="I131" s="2"/>
      <c r="J131" s="2"/>
      <c r="K131" s="2"/>
      <c r="L131" s="89"/>
      <c r="M131" s="2"/>
      <c r="N131"/>
      <c r="O131"/>
      <c r="P131" s="89"/>
      <c r="Q131" s="2"/>
      <c r="R131" s="2"/>
      <c r="S131" s="2"/>
      <c r="T131"/>
      <c r="U131"/>
      <c r="W131" s="71"/>
      <c r="X131"/>
      <c r="Y131"/>
      <c r="Z131"/>
      <c r="AA131"/>
      <c r="AB131"/>
      <c r="AC131"/>
      <c r="AD131"/>
      <c r="AE131"/>
      <c r="AF131" s="87"/>
      <c r="AG131" s="86"/>
      <c r="AH131" s="86"/>
      <c r="AI131" s="86"/>
      <c r="AJ131" s="86"/>
      <c r="AK131" s="86"/>
      <c r="AL131" s="86"/>
      <c r="AM131" s="87"/>
      <c r="AN131" s="86"/>
      <c r="AO131" s="86"/>
      <c r="AP131" s="86"/>
      <c r="AQ131" s="86"/>
      <c r="AR131" s="18"/>
      <c r="AS131" s="86"/>
      <c r="AT131" s="18"/>
      <c r="AU131" s="87"/>
      <c r="AV131" s="86"/>
      <c r="AW131" s="86"/>
      <c r="AX131" s="86"/>
      <c r="AY131" s="320"/>
      <c r="AZ131" s="316"/>
      <c r="BA131" s="316"/>
      <c r="BB131" s="316"/>
      <c r="BC131" s="310"/>
    </row>
    <row r="132" spans="2:55" s="69" customFormat="1">
      <c r="B132" s="71"/>
      <c r="C132" s="85"/>
      <c r="D132" s="85"/>
      <c r="E132" s="89"/>
      <c r="F132" s="2"/>
      <c r="G132" s="2"/>
      <c r="H132" s="2"/>
      <c r="I132" s="2"/>
      <c r="J132" s="2"/>
      <c r="K132" s="2"/>
      <c r="L132" s="89"/>
      <c r="M132" s="2"/>
      <c r="N132"/>
      <c r="O132"/>
      <c r="P132" s="89"/>
      <c r="Q132" s="2"/>
      <c r="R132" s="2"/>
      <c r="S132" s="2"/>
      <c r="T132"/>
      <c r="U132"/>
      <c r="W132" s="71"/>
      <c r="X132"/>
      <c r="Y132"/>
      <c r="Z132"/>
      <c r="AA132"/>
      <c r="AB132"/>
      <c r="AC132"/>
      <c r="AD132"/>
      <c r="AE132"/>
      <c r="AF132" s="87"/>
      <c r="AG132" s="86"/>
      <c r="AH132" s="86"/>
      <c r="AI132" s="86"/>
      <c r="AJ132" s="86"/>
      <c r="AK132" s="86"/>
      <c r="AL132" s="86"/>
      <c r="AM132" s="87"/>
      <c r="AN132" s="86"/>
      <c r="AO132" s="86"/>
      <c r="AP132" s="86"/>
      <c r="AQ132" s="86"/>
      <c r="AR132" s="18"/>
      <c r="AS132" s="86"/>
      <c r="AT132" s="18"/>
      <c r="AU132" s="87"/>
      <c r="AV132" s="86"/>
      <c r="AW132" s="86"/>
      <c r="AX132" s="86"/>
      <c r="AY132" s="320"/>
      <c r="AZ132" s="316"/>
      <c r="BA132" s="316"/>
      <c r="BB132" s="316"/>
      <c r="BC132" s="310"/>
    </row>
    <row r="133" spans="2:55" s="69" customFormat="1">
      <c r="B133" s="88"/>
      <c r="C133" s="86"/>
      <c r="D133" s="86"/>
      <c r="E133" s="89"/>
      <c r="F133" s="2"/>
      <c r="G133" s="2"/>
      <c r="H133" s="2"/>
      <c r="I133" s="2"/>
      <c r="J133" s="2"/>
      <c r="K133" s="2"/>
      <c r="L133" s="89"/>
      <c r="M133" s="2"/>
      <c r="N133"/>
      <c r="O133"/>
      <c r="P133" s="89"/>
      <c r="Q133" s="2"/>
      <c r="R133" s="2"/>
      <c r="S133" s="2"/>
      <c r="T133"/>
      <c r="U133"/>
      <c r="W133" s="88"/>
      <c r="X133"/>
      <c r="Y133"/>
      <c r="Z133"/>
      <c r="AA133"/>
      <c r="AB133"/>
      <c r="AC133"/>
      <c r="AD133"/>
      <c r="AE133"/>
      <c r="AF133" s="88"/>
      <c r="AG133" s="88"/>
      <c r="AH133" s="88"/>
      <c r="AI133" s="88"/>
      <c r="AJ133" s="88"/>
      <c r="AK133" s="88"/>
      <c r="AL133" s="88"/>
      <c r="AM133" s="88"/>
      <c r="AN133" s="88"/>
      <c r="AO133" s="88"/>
      <c r="AP133" s="88"/>
      <c r="AQ133" s="88"/>
      <c r="AR133" s="88"/>
      <c r="AS133" s="88"/>
      <c r="AT133" s="88"/>
      <c r="AU133" s="88"/>
      <c r="AV133" s="88"/>
      <c r="AW133" s="88"/>
      <c r="AX133" s="88"/>
      <c r="AY133" s="320"/>
      <c r="AZ133" s="316"/>
      <c r="BA133" s="316"/>
      <c r="BB133" s="316"/>
      <c r="BC133" s="310"/>
    </row>
    <row r="134" spans="2:55" s="69" customFormat="1">
      <c r="B134" s="71"/>
      <c r="C134" s="86"/>
      <c r="D134" s="86"/>
      <c r="E134" s="89"/>
      <c r="F134" s="2"/>
      <c r="G134" s="2"/>
      <c r="H134" s="2"/>
      <c r="I134" s="2"/>
      <c r="J134" s="2"/>
      <c r="K134" s="2"/>
      <c r="L134" s="89"/>
      <c r="M134" s="2"/>
      <c r="N134"/>
      <c r="O134"/>
      <c r="P134" s="89"/>
      <c r="Q134" s="2"/>
      <c r="R134" s="2"/>
      <c r="S134" s="2"/>
      <c r="T134"/>
      <c r="U134"/>
      <c r="W134" s="71"/>
      <c r="X134"/>
      <c r="Y134"/>
      <c r="Z134"/>
      <c r="AA134"/>
      <c r="AB134"/>
      <c r="AC134"/>
      <c r="AD134"/>
      <c r="AE134"/>
      <c r="AF134" s="87"/>
      <c r="AG134" s="86"/>
      <c r="AH134" s="86"/>
      <c r="AI134" s="86"/>
      <c r="AJ134" s="86"/>
      <c r="AK134" s="86"/>
      <c r="AL134" s="86"/>
      <c r="AM134" s="87"/>
      <c r="AN134" s="86"/>
      <c r="AO134" s="86"/>
      <c r="AP134" s="86"/>
      <c r="AQ134" s="86"/>
      <c r="AR134" s="18"/>
      <c r="AS134" s="86"/>
      <c r="AT134" s="18"/>
      <c r="AU134" s="87"/>
      <c r="AV134" s="86"/>
      <c r="AW134" s="86"/>
      <c r="AX134" s="86"/>
      <c r="AY134" s="320"/>
      <c r="AZ134" s="316"/>
      <c r="BA134" s="316"/>
      <c r="BB134" s="316"/>
      <c r="BC134" s="310"/>
    </row>
    <row r="135" spans="2:55" s="69" customFormat="1">
      <c r="B135" s="71"/>
      <c r="C135" s="86"/>
      <c r="D135" s="86"/>
      <c r="E135" s="89"/>
      <c r="F135" s="2"/>
      <c r="G135" s="2"/>
      <c r="H135" s="2"/>
      <c r="I135" s="2"/>
      <c r="J135" s="2"/>
      <c r="K135" s="2"/>
      <c r="L135" s="89"/>
      <c r="M135" s="2"/>
      <c r="N135"/>
      <c r="O135"/>
      <c r="P135" s="89"/>
      <c r="Q135" s="2"/>
      <c r="R135" s="2"/>
      <c r="S135" s="2"/>
      <c r="T135"/>
      <c r="U135"/>
      <c r="W135" s="71"/>
      <c r="X135"/>
      <c r="Y135"/>
      <c r="Z135"/>
      <c r="AA135"/>
      <c r="AB135"/>
      <c r="AC135"/>
      <c r="AD135"/>
      <c r="AE135"/>
      <c r="AF135" s="87"/>
      <c r="AG135" s="86"/>
      <c r="AH135" s="86"/>
      <c r="AI135" s="86"/>
      <c r="AJ135" s="86"/>
      <c r="AK135" s="86"/>
      <c r="AL135" s="86"/>
      <c r="AM135" s="87"/>
      <c r="AN135" s="86"/>
      <c r="AO135" s="86"/>
      <c r="AP135" s="86"/>
      <c r="AQ135" s="86"/>
      <c r="AR135" s="18"/>
      <c r="AS135" s="86"/>
      <c r="AT135" s="18"/>
      <c r="AU135" s="87"/>
      <c r="AV135" s="86"/>
      <c r="AW135" s="86"/>
      <c r="AX135" s="86"/>
      <c r="AY135" s="320"/>
      <c r="AZ135" s="316"/>
      <c r="BA135" s="316"/>
      <c r="BB135" s="316"/>
      <c r="BC135" s="310"/>
    </row>
    <row r="136" spans="2:55" s="69" customFormat="1">
      <c r="B136" s="71"/>
      <c r="C136" s="86"/>
      <c r="D136" s="86"/>
      <c r="E136" s="89"/>
      <c r="F136" s="2"/>
      <c r="G136" s="2"/>
      <c r="H136" s="2"/>
      <c r="I136" s="2"/>
      <c r="J136" s="2"/>
      <c r="K136" s="2"/>
      <c r="L136" s="89"/>
      <c r="M136" s="2"/>
      <c r="N136"/>
      <c r="O136"/>
      <c r="P136" s="89"/>
      <c r="Q136" s="2"/>
      <c r="R136" s="2"/>
      <c r="S136" s="2"/>
      <c r="T136"/>
      <c r="U136"/>
      <c r="W136" s="71"/>
      <c r="X136"/>
      <c r="Y136"/>
      <c r="Z136"/>
      <c r="AA136"/>
      <c r="AB136"/>
      <c r="AC136"/>
      <c r="AD136"/>
      <c r="AE136"/>
      <c r="AF136" s="87"/>
      <c r="AG136" s="86"/>
      <c r="AH136" s="86"/>
      <c r="AI136" s="86"/>
      <c r="AJ136" s="86"/>
      <c r="AK136" s="86"/>
      <c r="AL136" s="86"/>
      <c r="AM136" s="87"/>
      <c r="AN136" s="86"/>
      <c r="AO136" s="86"/>
      <c r="AP136" s="86"/>
      <c r="AQ136" s="86"/>
      <c r="AR136" s="18"/>
      <c r="AS136" s="86"/>
      <c r="AT136" s="18"/>
      <c r="AU136" s="87"/>
      <c r="AV136" s="86"/>
      <c r="AW136" s="86"/>
      <c r="AX136" s="86"/>
      <c r="AY136" s="320"/>
      <c r="AZ136" s="316"/>
      <c r="BA136" s="316"/>
      <c r="BB136" s="316"/>
      <c r="BC136" s="310"/>
    </row>
    <row r="137" spans="2:55">
      <c r="C137" s="86"/>
      <c r="D137" s="86"/>
    </row>
    <row r="138" spans="2:55">
      <c r="C138" s="86"/>
      <c r="D138" s="86"/>
    </row>
    <row r="139" spans="2:55">
      <c r="C139" s="86"/>
      <c r="D139" s="86"/>
    </row>
    <row r="140" spans="2:55">
      <c r="C140" s="71"/>
      <c r="D140" s="71"/>
    </row>
    <row r="141" spans="2:55">
      <c r="C141" s="86"/>
      <c r="D141" s="86"/>
    </row>
    <row r="142" spans="2:55">
      <c r="C142" s="86"/>
      <c r="D142" s="86"/>
    </row>
    <row r="143" spans="2:55">
      <c r="C143" s="86"/>
      <c r="D143" s="86"/>
    </row>
  </sheetData>
  <mergeCells count="131">
    <mergeCell ref="L44:M44"/>
    <mergeCell ref="I9:K9"/>
    <mergeCell ref="X8:AE9"/>
    <mergeCell ref="I24:J24"/>
    <mergeCell ref="L43:M43"/>
    <mergeCell ref="AY44:BB44"/>
    <mergeCell ref="L42:M42"/>
    <mergeCell ref="L32:M32"/>
    <mergeCell ref="L34:M34"/>
    <mergeCell ref="L35:M35"/>
    <mergeCell ref="L36:M36"/>
    <mergeCell ref="L38:M38"/>
    <mergeCell ref="AY31:BB31"/>
    <mergeCell ref="AF30:AI30"/>
    <mergeCell ref="AF31:AI31"/>
    <mergeCell ref="AY5:BB14"/>
    <mergeCell ref="AY25:BB25"/>
    <mergeCell ref="AY26:BB26"/>
    <mergeCell ref="AY27:BB27"/>
    <mergeCell ref="AI16:AI21"/>
    <mergeCell ref="AG22:AG23"/>
    <mergeCell ref="AY28:BB28"/>
    <mergeCell ref="AF26:AI26"/>
    <mergeCell ref="AU25:AX25"/>
    <mergeCell ref="AY30:BB30"/>
    <mergeCell ref="AY32:BB32"/>
    <mergeCell ref="AY34:BB34"/>
    <mergeCell ref="AY24:BB24"/>
    <mergeCell ref="X4:AE4"/>
    <mergeCell ref="X5:AE7"/>
    <mergeCell ref="AI22:AI23"/>
    <mergeCell ref="E31:H31"/>
    <mergeCell ref="E32:H32"/>
    <mergeCell ref="E34:H34"/>
    <mergeCell ref="T24:U24"/>
    <mergeCell ref="L24:M24"/>
    <mergeCell ref="E24:H24"/>
    <mergeCell ref="P24:S24"/>
    <mergeCell ref="E35:H35"/>
    <mergeCell ref="L30:M30"/>
    <mergeCell ref="L31:M31"/>
    <mergeCell ref="L39:M39"/>
    <mergeCell ref="L40:M40"/>
    <mergeCell ref="AH22:AH23"/>
    <mergeCell ref="P40:S40"/>
    <mergeCell ref="L25:M25"/>
    <mergeCell ref="L26:M26"/>
    <mergeCell ref="L27:M27"/>
    <mergeCell ref="L28:M28"/>
    <mergeCell ref="Z16:Z24"/>
    <mergeCell ref="AB16:AB24"/>
    <mergeCell ref="AC16:AC24"/>
    <mergeCell ref="AD16:AD24"/>
    <mergeCell ref="AE16:AE24"/>
    <mergeCell ref="AF25:AI25"/>
    <mergeCell ref="E42:H42"/>
    <mergeCell ref="E43:H43"/>
    <mergeCell ref="E44:H44"/>
    <mergeCell ref="P5:S14"/>
    <mergeCell ref="P25:S25"/>
    <mergeCell ref="P26:S26"/>
    <mergeCell ref="P27:S27"/>
    <mergeCell ref="P28:S28"/>
    <mergeCell ref="E36:H36"/>
    <mergeCell ref="P30:S30"/>
    <mergeCell ref="E38:H38"/>
    <mergeCell ref="P43:S43"/>
    <mergeCell ref="E26:H26"/>
    <mergeCell ref="E27:H27"/>
    <mergeCell ref="E28:H28"/>
    <mergeCell ref="E30:H30"/>
    <mergeCell ref="E39:H39"/>
    <mergeCell ref="P32:S32"/>
    <mergeCell ref="P34:S34"/>
    <mergeCell ref="P42:S42"/>
    <mergeCell ref="P44:S44"/>
    <mergeCell ref="N5:O6"/>
    <mergeCell ref="E25:H25"/>
    <mergeCell ref="E40:H40"/>
    <mergeCell ref="AY43:BB43"/>
    <mergeCell ref="AF35:AI35"/>
    <mergeCell ref="AF36:AI36"/>
    <mergeCell ref="AF43:AI43"/>
    <mergeCell ref="AY38:BB38"/>
    <mergeCell ref="AY39:BB39"/>
    <mergeCell ref="AF38:AI38"/>
    <mergeCell ref="AF39:AI39"/>
    <mergeCell ref="AF40:AI40"/>
    <mergeCell ref="AF42:AI42"/>
    <mergeCell ref="AY35:BB35"/>
    <mergeCell ref="AY36:BB36"/>
    <mergeCell ref="AY40:BB40"/>
    <mergeCell ref="AY42:BB42"/>
    <mergeCell ref="AF44:AI44"/>
    <mergeCell ref="P35:S35"/>
    <mergeCell ref="P36:S36"/>
    <mergeCell ref="P38:S38"/>
    <mergeCell ref="P39:S39"/>
    <mergeCell ref="W4:W24"/>
    <mergeCell ref="T5:U7"/>
    <mergeCell ref="P31:S31"/>
    <mergeCell ref="AQ4:AR4"/>
    <mergeCell ref="AF34:AI34"/>
    <mergeCell ref="AM25:AP25"/>
    <mergeCell ref="AJ5:AL10"/>
    <mergeCell ref="AF27:AI27"/>
    <mergeCell ref="AF28:AI28"/>
    <mergeCell ref="AF32:AI32"/>
    <mergeCell ref="AF22:AF23"/>
    <mergeCell ref="AF5:AI14"/>
    <mergeCell ref="AA16:AA24"/>
    <mergeCell ref="X16:X24"/>
    <mergeCell ref="Y16:Y24"/>
    <mergeCell ref="B4:B24"/>
    <mergeCell ref="AU5:AX14"/>
    <mergeCell ref="AM5:AP14"/>
    <mergeCell ref="AQ5:AR6"/>
    <mergeCell ref="AM24:AP24"/>
    <mergeCell ref="AU24:AX24"/>
    <mergeCell ref="L5:M14"/>
    <mergeCell ref="T4:U4"/>
    <mergeCell ref="C22:D22"/>
    <mergeCell ref="C5:D11"/>
    <mergeCell ref="N4:O4"/>
    <mergeCell ref="E5:H14"/>
    <mergeCell ref="C19:D20"/>
    <mergeCell ref="C21:D21"/>
    <mergeCell ref="C4:D4"/>
    <mergeCell ref="C12:D17"/>
    <mergeCell ref="I4:K4"/>
    <mergeCell ref="I5:K8"/>
  </mergeCells>
  <phoneticPr fontId="4" type="noConversion"/>
  <pageMargins left="0.25" right="0.25" top="0.75" bottom="0.25" header="0" footer="0.1"/>
  <pageSetup paperSize="9" orientation="landscape" r:id="rId1"/>
  <headerFooter alignWithMargins="0">
    <oddFooter>&amp;R&amp;"Arial,Normal"&amp;10&amp;P / &amp;N</oddFooter>
  </headerFooter>
  <colBreaks count="1" manualBreakCount="1">
    <brk id="21" max="1048575" man="1"/>
  </colBreaks>
</worksheet>
</file>

<file path=xl/worksheets/sheet5.xml><?xml version="1.0" encoding="utf-8"?>
<worksheet xmlns="http://schemas.openxmlformats.org/spreadsheetml/2006/main" xmlns:r="http://schemas.openxmlformats.org/officeDocument/2006/relationships">
  <dimension ref="A1:AG136"/>
  <sheetViews>
    <sheetView showGridLines="0" view="pageBreakPreview" topLeftCell="F4" zoomScale="130" zoomScaleSheetLayoutView="130" workbookViewId="0">
      <selection activeCell="V22" sqref="V22"/>
    </sheetView>
  </sheetViews>
  <sheetFormatPr baseColWidth="10" defaultColWidth="9.59765625" defaultRowHeight="12.75"/>
  <cols>
    <col min="1" max="1" width="2" style="307" customWidth="1"/>
    <col min="2" max="2" width="4.19921875" style="679" customWidth="1"/>
    <col min="3" max="4" width="6" style="316" customWidth="1"/>
    <col min="5" max="5" width="16.59765625" style="320" customWidth="1"/>
    <col min="6" max="7" width="3.19921875" style="316" customWidth="1"/>
    <col min="8" max="8" width="9.19921875" style="316" customWidth="1"/>
    <col min="9" max="9" width="32" style="320" customWidth="1"/>
    <col min="10" max="10" width="3.19921875" style="316" customWidth="1"/>
    <col min="11" max="11" width="5.3984375" style="320" customWidth="1"/>
    <col min="12" max="13" width="5.3984375" style="316" customWidth="1"/>
    <col min="14" max="14" width="7.19921875" style="320" bestFit="1" customWidth="1"/>
    <col min="15" max="15" width="3.3984375" style="316" bestFit="1" customWidth="1"/>
    <col min="16" max="16" width="2.796875" style="316" customWidth="1"/>
    <col min="17" max="17" width="6.796875" style="316" customWidth="1"/>
    <col min="18" max="18" width="5.3984375" style="320" customWidth="1"/>
    <col min="19" max="19" width="3.19921875" style="316" customWidth="1"/>
    <col min="20" max="20" width="3.59765625" style="316" bestFit="1" customWidth="1"/>
    <col min="21" max="21" width="13.19921875" style="316" customWidth="1"/>
    <col min="22" max="22" width="7.19921875" style="320" bestFit="1" customWidth="1"/>
    <col min="23" max="23" width="3.3984375" style="316" bestFit="1" customWidth="1"/>
    <col min="24" max="24" width="2.796875" style="316" customWidth="1"/>
    <col min="25" max="25" width="6.3984375" style="316" customWidth="1"/>
    <col min="26" max="26" width="7.19921875" style="320" bestFit="1" customWidth="1"/>
    <col min="27" max="27" width="3.3984375" style="316" bestFit="1" customWidth="1"/>
    <col min="28" max="28" width="3" style="316" customWidth="1"/>
    <col min="29" max="29" width="9.19921875" style="316" customWidth="1"/>
    <col min="30" max="30" width="5.59765625" style="320" customWidth="1"/>
    <col min="31" max="31" width="3" style="316" customWidth="1"/>
    <col min="32" max="32" width="3.59765625" style="316" bestFit="1" customWidth="1"/>
    <col min="33" max="33" width="12.59765625" style="316" customWidth="1"/>
    <col min="34" max="16384" width="9.59765625" style="307"/>
  </cols>
  <sheetData>
    <row r="1" spans="1:33" ht="18" customHeight="1">
      <c r="B1" s="306"/>
      <c r="C1" s="306" t="s">
        <v>246</v>
      </c>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row>
    <row r="2" spans="1:33" ht="12.75" customHeight="1">
      <c r="B2" s="317"/>
      <c r="C2" s="376" t="s">
        <v>224</v>
      </c>
      <c r="D2" s="308"/>
      <c r="E2" s="317"/>
      <c r="F2" s="308"/>
      <c r="G2" s="308"/>
      <c r="H2" s="308"/>
      <c r="I2" s="317"/>
      <c r="J2" s="308"/>
      <c r="K2" s="317"/>
      <c r="L2" s="308"/>
      <c r="M2" s="308"/>
      <c r="N2" s="317"/>
      <c r="O2" s="308"/>
      <c r="P2" s="308"/>
      <c r="Q2" s="308"/>
      <c r="R2" s="317"/>
      <c r="S2" s="308"/>
      <c r="T2" s="308"/>
      <c r="U2" s="308"/>
      <c r="V2" s="317"/>
      <c r="W2" s="308"/>
      <c r="X2" s="308"/>
      <c r="Y2" s="308"/>
      <c r="Z2" s="317"/>
      <c r="AA2" s="308"/>
      <c r="AB2" s="308"/>
      <c r="AC2" s="308"/>
      <c r="AD2" s="317"/>
      <c r="AE2" s="308"/>
      <c r="AF2" s="308"/>
      <c r="AG2" s="308"/>
    </row>
    <row r="3" spans="1:33" s="310" customFormat="1">
      <c r="B3" s="507"/>
      <c r="C3" s="507"/>
      <c r="D3" s="507"/>
      <c r="E3" s="973"/>
      <c r="F3" s="973"/>
      <c r="G3" s="973"/>
      <c r="H3" s="973"/>
      <c r="I3" s="973"/>
      <c r="J3" s="973"/>
      <c r="K3" s="973"/>
      <c r="L3" s="973"/>
      <c r="M3" s="973"/>
      <c r="N3" s="973"/>
      <c r="O3" s="973"/>
      <c r="P3" s="973"/>
      <c r="Q3" s="973"/>
      <c r="R3" s="973"/>
      <c r="S3" s="973"/>
      <c r="T3" s="973"/>
      <c r="U3" s="973"/>
      <c r="V3" s="973"/>
      <c r="W3" s="973"/>
      <c r="X3" s="973"/>
      <c r="Y3" s="973"/>
      <c r="Z3" s="508"/>
      <c r="AA3" s="508"/>
      <c r="AB3" s="508"/>
      <c r="AC3" s="508"/>
      <c r="AD3" s="508"/>
      <c r="AE3" s="508"/>
      <c r="AF3" s="508"/>
      <c r="AG3" s="508"/>
    </row>
    <row r="4" spans="1:33" s="311" customFormat="1" ht="12.75" customHeight="1">
      <c r="A4" s="721"/>
      <c r="B4" s="949"/>
      <c r="C4" s="953">
        <f>'16.1 Height and Weight'!AY4-0.01</f>
        <v>-16.150000000000023</v>
      </c>
      <c r="D4" s="953"/>
      <c r="E4" s="404">
        <f>C4-0.01</f>
        <v>-16.160000000000025</v>
      </c>
      <c r="F4" s="318"/>
      <c r="G4" s="318"/>
      <c r="H4" s="405"/>
      <c r="I4" s="404">
        <f>E4-0.01</f>
        <v>-16.170000000000027</v>
      </c>
      <c r="J4" s="405"/>
      <c r="K4" s="952">
        <f>I4-0.01</f>
        <v>-16.180000000000028</v>
      </c>
      <c r="L4" s="953"/>
      <c r="M4" s="405"/>
      <c r="N4" s="404">
        <f>K4-0.01</f>
        <v>-16.19000000000003</v>
      </c>
      <c r="O4" s="318"/>
      <c r="P4" s="318"/>
      <c r="Q4" s="405"/>
      <c r="R4" s="952">
        <f>N4-0.01</f>
        <v>-16.200000000000031</v>
      </c>
      <c r="S4" s="953"/>
      <c r="T4" s="953"/>
      <c r="U4" s="405"/>
      <c r="V4" s="404">
        <f>R4-0.01</f>
        <v>-16.210000000000033</v>
      </c>
      <c r="W4" s="318"/>
      <c r="X4" s="318"/>
      <c r="Y4" s="405"/>
      <c r="Z4" s="404">
        <f>V4-0.01</f>
        <v>-16.220000000000034</v>
      </c>
      <c r="AA4" s="318"/>
      <c r="AB4" s="318"/>
      <c r="AC4" s="405"/>
      <c r="AD4" s="952">
        <f>Z4-0.01</f>
        <v>-16.230000000000036</v>
      </c>
      <c r="AE4" s="953"/>
      <c r="AF4" s="318"/>
      <c r="AG4" s="405"/>
    </row>
    <row r="5" spans="1:33" ht="12.75" customHeight="1">
      <c r="B5" s="950"/>
      <c r="C5" s="935" t="s">
        <v>287</v>
      </c>
      <c r="D5" s="936"/>
      <c r="E5" s="943" t="s">
        <v>440</v>
      </c>
      <c r="F5" s="1018"/>
      <c r="G5" s="1018"/>
      <c r="H5" s="1138"/>
      <c r="I5" s="935" t="s">
        <v>402</v>
      </c>
      <c r="J5" s="936"/>
      <c r="K5" s="937" t="s">
        <v>247</v>
      </c>
      <c r="L5" s="937"/>
      <c r="M5" s="936"/>
      <c r="N5" s="935" t="s">
        <v>345</v>
      </c>
      <c r="O5" s="937"/>
      <c r="P5" s="937"/>
      <c r="Q5" s="936"/>
      <c r="R5" s="935" t="s">
        <v>405</v>
      </c>
      <c r="S5" s="937"/>
      <c r="T5" s="937"/>
      <c r="U5" s="936"/>
      <c r="V5" s="935" t="s">
        <v>248</v>
      </c>
      <c r="W5" s="937"/>
      <c r="X5" s="937"/>
      <c r="Y5" s="936"/>
      <c r="Z5" s="935" t="s">
        <v>406</v>
      </c>
      <c r="AA5" s="937"/>
      <c r="AB5" s="937"/>
      <c r="AC5" s="936"/>
      <c r="AD5" s="935" t="s">
        <v>407</v>
      </c>
      <c r="AE5" s="937"/>
      <c r="AF5" s="937"/>
      <c r="AG5" s="936"/>
    </row>
    <row r="6" spans="1:33" ht="12.75" customHeight="1">
      <c r="B6" s="950"/>
      <c r="C6" s="935"/>
      <c r="D6" s="936"/>
      <c r="E6" s="943"/>
      <c r="F6" s="1018"/>
      <c r="G6" s="1018"/>
      <c r="H6" s="1138"/>
      <c r="I6" s="935"/>
      <c r="J6" s="936"/>
      <c r="K6" s="937"/>
      <c r="L6" s="937"/>
      <c r="M6" s="936"/>
      <c r="N6" s="935"/>
      <c r="O6" s="937"/>
      <c r="P6" s="937"/>
      <c r="Q6" s="936"/>
      <c r="R6" s="935"/>
      <c r="S6" s="937"/>
      <c r="T6" s="937"/>
      <c r="U6" s="936"/>
      <c r="V6" s="935"/>
      <c r="W6" s="937"/>
      <c r="X6" s="937"/>
      <c r="Y6" s="936"/>
      <c r="Z6" s="935"/>
      <c r="AA6" s="937"/>
      <c r="AB6" s="937"/>
      <c r="AC6" s="936"/>
      <c r="AD6" s="935"/>
      <c r="AE6" s="937"/>
      <c r="AF6" s="937"/>
      <c r="AG6" s="936"/>
    </row>
    <row r="7" spans="1:33">
      <c r="B7" s="950"/>
      <c r="C7" s="935"/>
      <c r="D7" s="936"/>
      <c r="E7" s="943"/>
      <c r="F7" s="1018"/>
      <c r="G7" s="1018"/>
      <c r="H7" s="1138"/>
      <c r="I7" s="301"/>
      <c r="J7" s="524"/>
      <c r="K7" s="937"/>
      <c r="L7" s="937"/>
      <c r="M7" s="936"/>
      <c r="N7" s="935"/>
      <c r="O7" s="937"/>
      <c r="P7" s="937"/>
      <c r="Q7" s="936"/>
      <c r="R7" s="935"/>
      <c r="S7" s="937"/>
      <c r="T7" s="937"/>
      <c r="U7" s="936"/>
      <c r="V7" s="935"/>
      <c r="W7" s="937"/>
      <c r="X7" s="937"/>
      <c r="Y7" s="936"/>
      <c r="Z7" s="935"/>
      <c r="AA7" s="937"/>
      <c r="AB7" s="937"/>
      <c r="AC7" s="936"/>
      <c r="AD7" s="935"/>
      <c r="AE7" s="937"/>
      <c r="AF7" s="937"/>
      <c r="AG7" s="936"/>
    </row>
    <row r="8" spans="1:33">
      <c r="B8" s="950"/>
      <c r="C8" s="935"/>
      <c r="D8" s="936"/>
      <c r="E8" s="943"/>
      <c r="F8" s="1018"/>
      <c r="G8" s="1018"/>
      <c r="H8" s="1138"/>
      <c r="I8" s="301"/>
      <c r="J8" s="524"/>
      <c r="K8" s="937"/>
      <c r="L8" s="937"/>
      <c r="M8" s="936"/>
      <c r="N8" s="935"/>
      <c r="O8" s="937"/>
      <c r="P8" s="937"/>
      <c r="Q8" s="936"/>
      <c r="R8" s="935"/>
      <c r="S8" s="937"/>
      <c r="T8" s="937"/>
      <c r="U8" s="936"/>
      <c r="V8" s="935"/>
      <c r="W8" s="937"/>
      <c r="X8" s="937"/>
      <c r="Y8" s="936"/>
      <c r="Z8" s="935"/>
      <c r="AA8" s="937"/>
      <c r="AB8" s="937"/>
      <c r="AC8" s="936"/>
      <c r="AD8" s="935"/>
      <c r="AE8" s="937"/>
      <c r="AF8" s="937"/>
      <c r="AG8" s="936"/>
    </row>
    <row r="9" spans="1:33">
      <c r="B9" s="950"/>
      <c r="C9" s="935"/>
      <c r="D9" s="936"/>
      <c r="E9" s="943"/>
      <c r="F9" s="1018"/>
      <c r="G9" s="1018"/>
      <c r="H9" s="1138"/>
      <c r="I9" s="301"/>
      <c r="J9" s="524"/>
      <c r="K9" s="937"/>
      <c r="L9" s="937"/>
      <c r="M9" s="936"/>
      <c r="N9" s="935"/>
      <c r="O9" s="937"/>
      <c r="P9" s="937"/>
      <c r="Q9" s="936"/>
      <c r="R9" s="935"/>
      <c r="S9" s="937"/>
      <c r="T9" s="937"/>
      <c r="U9" s="936"/>
      <c r="V9" s="935"/>
      <c r="W9" s="937"/>
      <c r="X9" s="937"/>
      <c r="Y9" s="936"/>
      <c r="Z9" s="935"/>
      <c r="AA9" s="937"/>
      <c r="AB9" s="937"/>
      <c r="AC9" s="936"/>
      <c r="AD9" s="935"/>
      <c r="AE9" s="937"/>
      <c r="AF9" s="937"/>
      <c r="AG9" s="936"/>
    </row>
    <row r="10" spans="1:33">
      <c r="B10" s="950"/>
      <c r="C10" s="935"/>
      <c r="D10" s="936"/>
      <c r="E10" s="943"/>
      <c r="F10" s="1018"/>
      <c r="G10" s="1018"/>
      <c r="H10" s="1138"/>
      <c r="I10" s="301"/>
      <c r="J10" s="524"/>
      <c r="K10" s="937"/>
      <c r="L10" s="937"/>
      <c r="M10" s="936"/>
      <c r="N10" s="935"/>
      <c r="O10" s="937"/>
      <c r="P10" s="937"/>
      <c r="Q10" s="936"/>
      <c r="R10" s="935"/>
      <c r="S10" s="937"/>
      <c r="T10" s="937"/>
      <c r="U10" s="936"/>
      <c r="V10" s="935"/>
      <c r="W10" s="937"/>
      <c r="X10" s="937"/>
      <c r="Y10" s="936"/>
      <c r="Z10" s="935"/>
      <c r="AA10" s="937"/>
      <c r="AB10" s="937"/>
      <c r="AC10" s="936"/>
      <c r="AD10" s="935"/>
      <c r="AE10" s="937"/>
      <c r="AF10" s="937"/>
      <c r="AG10" s="936"/>
    </row>
    <row r="11" spans="1:33">
      <c r="B11" s="950"/>
      <c r="C11" s="935"/>
      <c r="D11" s="936"/>
      <c r="E11" s="301"/>
      <c r="F11" s="520"/>
      <c r="G11" s="520"/>
      <c r="H11" s="524"/>
      <c r="I11" s="503" t="s">
        <v>249</v>
      </c>
      <c r="J11" s="722">
        <v>1</v>
      </c>
      <c r="K11" s="937"/>
      <c r="L11" s="937"/>
      <c r="M11" s="936"/>
      <c r="N11" s="935"/>
      <c r="O11" s="937"/>
      <c r="P11" s="937"/>
      <c r="Q11" s="936"/>
      <c r="R11" s="935"/>
      <c r="S11" s="937"/>
      <c r="T11" s="937"/>
      <c r="U11" s="936"/>
      <c r="V11" s="935"/>
      <c r="W11" s="937"/>
      <c r="X11" s="937"/>
      <c r="Y11" s="936"/>
      <c r="Z11" s="935"/>
      <c r="AA11" s="937"/>
      <c r="AB11" s="937"/>
      <c r="AC11" s="936"/>
      <c r="AD11" s="935"/>
      <c r="AE11" s="937"/>
      <c r="AF11" s="937"/>
      <c r="AG11" s="936"/>
    </row>
    <row r="12" spans="1:33" ht="12.75" customHeight="1">
      <c r="B12" s="950"/>
      <c r="C12" s="935"/>
      <c r="D12" s="936"/>
      <c r="E12" s="1139" t="s">
        <v>439</v>
      </c>
      <c r="F12" s="1018"/>
      <c r="G12" s="1018"/>
      <c r="H12" s="1138"/>
      <c r="I12" s="991" t="s">
        <v>250</v>
      </c>
      <c r="J12" s="1132">
        <v>2</v>
      </c>
      <c r="K12" s="937"/>
      <c r="L12" s="937"/>
      <c r="M12" s="936"/>
      <c r="N12" s="935"/>
      <c r="O12" s="937"/>
      <c r="P12" s="937"/>
      <c r="Q12" s="936"/>
      <c r="R12" s="935"/>
      <c r="S12" s="937"/>
      <c r="T12" s="937"/>
      <c r="U12" s="936"/>
      <c r="V12" s="935"/>
      <c r="W12" s="937"/>
      <c r="X12" s="937"/>
      <c r="Y12" s="936"/>
      <c r="Z12" s="935"/>
      <c r="AA12" s="937"/>
      <c r="AB12" s="937"/>
      <c r="AC12" s="936"/>
      <c r="AD12" s="935"/>
      <c r="AE12" s="937"/>
      <c r="AF12" s="937"/>
      <c r="AG12" s="936"/>
    </row>
    <row r="13" spans="1:33">
      <c r="B13" s="950"/>
      <c r="C13" s="935"/>
      <c r="D13" s="936"/>
      <c r="E13" s="943"/>
      <c r="F13" s="1018"/>
      <c r="G13" s="1018"/>
      <c r="H13" s="1138"/>
      <c r="I13" s="935"/>
      <c r="J13" s="1133"/>
      <c r="K13" s="937"/>
      <c r="L13" s="937"/>
      <c r="M13" s="936"/>
      <c r="N13" s="935"/>
      <c r="O13" s="937"/>
      <c r="P13" s="937"/>
      <c r="Q13" s="936"/>
      <c r="R13" s="935"/>
      <c r="S13" s="937"/>
      <c r="T13" s="937"/>
      <c r="U13" s="936"/>
      <c r="V13" s="935"/>
      <c r="W13" s="937"/>
      <c r="X13" s="937"/>
      <c r="Y13" s="936"/>
      <c r="Z13" s="935"/>
      <c r="AA13" s="937"/>
      <c r="AB13" s="937"/>
      <c r="AC13" s="936"/>
      <c r="AD13" s="935"/>
      <c r="AE13" s="937"/>
      <c r="AF13" s="937"/>
      <c r="AG13" s="936"/>
    </row>
    <row r="14" spans="1:33" ht="12.75" customHeight="1">
      <c r="B14" s="950"/>
      <c r="C14" s="935"/>
      <c r="D14" s="936"/>
      <c r="E14" s="943"/>
      <c r="F14" s="1018"/>
      <c r="G14" s="1018"/>
      <c r="H14" s="1138"/>
      <c r="I14" s="503" t="s">
        <v>251</v>
      </c>
      <c r="J14" s="722">
        <v>3</v>
      </c>
      <c r="K14" s="937"/>
      <c r="L14" s="937"/>
      <c r="M14" s="936"/>
      <c r="N14" s="935"/>
      <c r="O14" s="937"/>
      <c r="P14" s="937"/>
      <c r="Q14" s="936"/>
      <c r="R14" s="935"/>
      <c r="S14" s="937"/>
      <c r="T14" s="937"/>
      <c r="U14" s="936"/>
      <c r="V14" s="935"/>
      <c r="W14" s="937"/>
      <c r="X14" s="937"/>
      <c r="Y14" s="936"/>
      <c r="Z14" s="935"/>
      <c r="AA14" s="937"/>
      <c r="AB14" s="937"/>
      <c r="AC14" s="936"/>
      <c r="AD14" s="935"/>
      <c r="AE14" s="937"/>
      <c r="AF14" s="937"/>
      <c r="AG14" s="936"/>
    </row>
    <row r="15" spans="1:33" ht="12.75" customHeight="1">
      <c r="B15" s="950"/>
      <c r="C15" s="935"/>
      <c r="D15" s="936"/>
      <c r="E15" s="943"/>
      <c r="F15" s="1018"/>
      <c r="G15" s="1018"/>
      <c r="H15" s="1138"/>
      <c r="I15" s="503" t="s">
        <v>252</v>
      </c>
      <c r="J15" s="722">
        <v>4</v>
      </c>
      <c r="K15" s="299"/>
      <c r="L15" s="299"/>
      <c r="M15" s="300"/>
      <c r="N15" s="1134" t="s">
        <v>403</v>
      </c>
      <c r="O15" s="1086"/>
      <c r="P15" s="1086"/>
      <c r="Q15" s="1087"/>
      <c r="R15" s="935"/>
      <c r="S15" s="937"/>
      <c r="T15" s="937"/>
      <c r="U15" s="936"/>
      <c r="V15" s="298"/>
      <c r="W15" s="299"/>
      <c r="X15" s="299"/>
      <c r="Y15" s="300"/>
      <c r="Z15" s="1347" t="s">
        <v>513</v>
      </c>
      <c r="AA15" s="1348"/>
      <c r="AB15" s="1348"/>
      <c r="AC15" s="1349"/>
      <c r="AD15" s="935"/>
      <c r="AE15" s="937"/>
      <c r="AF15" s="937"/>
      <c r="AG15" s="936"/>
    </row>
    <row r="16" spans="1:33">
      <c r="B16" s="950"/>
      <c r="C16" s="935"/>
      <c r="D16" s="936"/>
      <c r="E16" s="943"/>
      <c r="F16" s="1018"/>
      <c r="G16" s="1018"/>
      <c r="H16" s="1138"/>
      <c r="I16" s="503" t="s">
        <v>238</v>
      </c>
      <c r="J16" s="563">
        <v>5</v>
      </c>
      <c r="K16" s="299"/>
      <c r="L16" s="299"/>
      <c r="M16" s="300"/>
      <c r="N16" s="298"/>
      <c r="O16" s="299"/>
      <c r="P16" s="299"/>
      <c r="Q16" s="300"/>
      <c r="R16" s="935"/>
      <c r="S16" s="937"/>
      <c r="T16" s="937"/>
      <c r="U16" s="936"/>
      <c r="V16" s="1134"/>
      <c r="W16" s="1086"/>
      <c r="X16" s="1086"/>
      <c r="Y16" s="1087"/>
      <c r="Z16" s="1347"/>
      <c r="AA16" s="1348"/>
      <c r="AB16" s="1348"/>
      <c r="AC16" s="1349"/>
      <c r="AD16" s="935"/>
      <c r="AE16" s="937"/>
      <c r="AF16" s="937"/>
      <c r="AG16" s="936"/>
    </row>
    <row r="17" spans="2:33">
      <c r="B17" s="950"/>
      <c r="C17" s="935"/>
      <c r="D17" s="936"/>
      <c r="E17" s="943"/>
      <c r="F17" s="1018"/>
      <c r="G17" s="1018"/>
      <c r="H17" s="1138"/>
      <c r="I17" s="503" t="s">
        <v>50</v>
      </c>
      <c r="J17" s="563">
        <v>96</v>
      </c>
      <c r="K17" s="299"/>
      <c r="L17" s="299"/>
      <c r="M17" s="300"/>
      <c r="N17" s="1134" t="s">
        <v>404</v>
      </c>
      <c r="O17" s="1135"/>
      <c r="P17" s="1135"/>
      <c r="Q17" s="1136"/>
      <c r="R17" s="935"/>
      <c r="S17" s="937"/>
      <c r="T17" s="937"/>
      <c r="U17" s="936"/>
      <c r="V17" s="1088"/>
      <c r="W17" s="1086"/>
      <c r="X17" s="1086"/>
      <c r="Y17" s="1087"/>
      <c r="Z17" s="1347"/>
      <c r="AA17" s="1348"/>
      <c r="AB17" s="1348"/>
      <c r="AC17" s="1349"/>
      <c r="AD17" s="935"/>
      <c r="AE17" s="937"/>
      <c r="AF17" s="937"/>
      <c r="AG17" s="936"/>
    </row>
    <row r="18" spans="2:33" ht="12.75" customHeight="1">
      <c r="B18" s="950"/>
      <c r="C18" s="935"/>
      <c r="D18" s="936"/>
      <c r="E18" s="943"/>
      <c r="F18" s="1018"/>
      <c r="G18" s="1018"/>
      <c r="H18" s="1138"/>
      <c r="I18" s="503"/>
      <c r="J18" s="563"/>
      <c r="K18" s="520"/>
      <c r="L18" s="299"/>
      <c r="M18" s="300"/>
      <c r="N18" s="1137"/>
      <c r="O18" s="1135"/>
      <c r="P18" s="1135"/>
      <c r="Q18" s="1136"/>
      <c r="R18" s="935"/>
      <c r="S18" s="937"/>
      <c r="T18" s="937"/>
      <c r="U18" s="936"/>
      <c r="V18" s="301"/>
      <c r="W18" s="299"/>
      <c r="X18" s="299"/>
      <c r="Y18" s="300"/>
      <c r="Z18" s="1347"/>
      <c r="AA18" s="1348"/>
      <c r="AB18" s="1348"/>
      <c r="AC18" s="1349"/>
      <c r="AD18" s="935"/>
      <c r="AE18" s="937"/>
      <c r="AF18" s="937"/>
      <c r="AG18" s="936"/>
    </row>
    <row r="19" spans="2:33">
      <c r="B19" s="950"/>
      <c r="C19" s="935"/>
      <c r="D19" s="936"/>
      <c r="E19" s="943"/>
      <c r="F19" s="1018"/>
      <c r="G19" s="1018"/>
      <c r="H19" s="1138"/>
      <c r="I19" s="503"/>
      <c r="J19" s="563"/>
      <c r="K19" s="520"/>
      <c r="L19" s="302"/>
      <c r="M19" s="303"/>
      <c r="N19" s="1137"/>
      <c r="O19" s="1135"/>
      <c r="P19" s="1135"/>
      <c r="Q19" s="1136"/>
      <c r="R19" s="935"/>
      <c r="S19" s="937"/>
      <c r="T19" s="937"/>
      <c r="U19" s="936"/>
      <c r="V19" s="301"/>
      <c r="W19" s="302"/>
      <c r="X19" s="302"/>
      <c r="Y19" s="303"/>
      <c r="Z19" s="301"/>
      <c r="AA19" s="302"/>
      <c r="AB19" s="302"/>
      <c r="AC19" s="303"/>
      <c r="AD19" s="935"/>
      <c r="AE19" s="937"/>
      <c r="AF19" s="937"/>
      <c r="AG19" s="936"/>
    </row>
    <row r="20" spans="2:33">
      <c r="B20" s="950"/>
      <c r="C20" s="935"/>
      <c r="D20" s="936"/>
      <c r="E20" s="294"/>
      <c r="F20" s="302"/>
      <c r="G20" s="302"/>
      <c r="H20" s="303"/>
      <c r="I20" s="503"/>
      <c r="J20" s="563"/>
      <c r="K20" s="520"/>
      <c r="L20" s="304"/>
      <c r="M20" s="305"/>
      <c r="N20" s="301"/>
      <c r="O20" s="304"/>
      <c r="P20" s="304"/>
      <c r="Q20" s="305"/>
      <c r="R20" s="935"/>
      <c r="S20" s="937"/>
      <c r="T20" s="937"/>
      <c r="U20" s="936"/>
      <c r="V20" s="301"/>
      <c r="W20" s="304"/>
      <c r="X20" s="304"/>
      <c r="Y20" s="305"/>
      <c r="Z20" s="301"/>
      <c r="AA20" s="304"/>
      <c r="AB20" s="304"/>
      <c r="AC20" s="305"/>
      <c r="AD20" s="935"/>
      <c r="AE20" s="937"/>
      <c r="AF20" s="937"/>
      <c r="AG20" s="936"/>
    </row>
    <row r="21" spans="2:33" ht="13.5" customHeight="1">
      <c r="B21" s="950"/>
      <c r="C21" s="935"/>
      <c r="D21" s="936"/>
      <c r="E21" s="503" t="s">
        <v>253</v>
      </c>
      <c r="F21" s="724">
        <v>1</v>
      </c>
      <c r="G21" s="725" t="s">
        <v>0</v>
      </c>
      <c r="H21" s="726">
        <f>K4</f>
        <v>-16.180000000000028</v>
      </c>
      <c r="I21" s="503"/>
      <c r="J21" s="563"/>
      <c r="K21" s="520"/>
      <c r="L21" s="304"/>
      <c r="M21" s="305"/>
      <c r="N21" s="301"/>
      <c r="O21" s="304"/>
      <c r="P21" s="304"/>
      <c r="Q21" s="305"/>
      <c r="R21" s="992"/>
      <c r="S21" s="994"/>
      <c r="T21" s="994"/>
      <c r="U21" s="1141"/>
      <c r="V21" s="301"/>
      <c r="W21" s="304"/>
      <c r="X21" s="304"/>
      <c r="Y21" s="305"/>
      <c r="Z21" s="301"/>
      <c r="AA21" s="304"/>
      <c r="AB21" s="304"/>
      <c r="AC21" s="305"/>
      <c r="AD21" s="992"/>
      <c r="AE21" s="994"/>
      <c r="AF21" s="994"/>
      <c r="AG21" s="1141"/>
    </row>
    <row r="22" spans="2:33" ht="13.5" customHeight="1">
      <c r="B22" s="950"/>
      <c r="C22" s="935"/>
      <c r="D22" s="936"/>
      <c r="E22" s="582" t="s">
        <v>254</v>
      </c>
      <c r="F22" s="724">
        <v>2</v>
      </c>
      <c r="G22" s="299"/>
      <c r="H22" s="727"/>
      <c r="I22" s="1130" t="s">
        <v>344</v>
      </c>
      <c r="J22" s="1131"/>
      <c r="K22" s="520"/>
      <c r="L22" s="304"/>
      <c r="M22" s="305"/>
      <c r="N22" s="562" t="s">
        <v>164</v>
      </c>
      <c r="O22" s="610">
        <v>1</v>
      </c>
      <c r="P22" s="611"/>
      <c r="Q22" s="612"/>
      <c r="R22" s="562" t="s">
        <v>164</v>
      </c>
      <c r="S22" s="610">
        <v>1</v>
      </c>
      <c r="T22" s="622" t="s">
        <v>0</v>
      </c>
      <c r="U22" s="728" t="s">
        <v>331</v>
      </c>
      <c r="V22" s="562" t="s">
        <v>13</v>
      </c>
      <c r="W22" s="610">
        <v>1</v>
      </c>
      <c r="X22" s="611"/>
      <c r="Y22" s="612"/>
      <c r="Z22" s="562" t="s">
        <v>164</v>
      </c>
      <c r="AA22" s="610">
        <v>1</v>
      </c>
      <c r="AB22" s="611"/>
      <c r="AC22" s="612"/>
      <c r="AD22" s="562" t="s">
        <v>164</v>
      </c>
      <c r="AE22" s="610">
        <v>1</v>
      </c>
      <c r="AF22" s="622" t="s">
        <v>0</v>
      </c>
      <c r="AG22" s="728" t="s">
        <v>331</v>
      </c>
    </row>
    <row r="23" spans="2:33" ht="13.5" customHeight="1">
      <c r="B23" s="950"/>
      <c r="C23" s="535"/>
      <c r="D23" s="314"/>
      <c r="E23" s="399" t="s">
        <v>255</v>
      </c>
      <c r="F23" s="729">
        <v>3</v>
      </c>
      <c r="G23" s="725" t="s">
        <v>0</v>
      </c>
      <c r="H23" s="730" t="s">
        <v>288</v>
      </c>
      <c r="I23" s="301"/>
      <c r="J23" s="305"/>
      <c r="K23" s="520"/>
      <c r="L23" s="731"/>
      <c r="M23" s="732"/>
      <c r="N23" s="562" t="s">
        <v>172</v>
      </c>
      <c r="O23" s="610">
        <v>2</v>
      </c>
      <c r="P23" s="622" t="s">
        <v>0</v>
      </c>
      <c r="Q23" s="623">
        <f>V4</f>
        <v>-16.210000000000033</v>
      </c>
      <c r="R23" s="562" t="s">
        <v>172</v>
      </c>
      <c r="S23" s="610">
        <v>2</v>
      </c>
      <c r="T23" s="579"/>
      <c r="U23" s="623"/>
      <c r="V23" s="562" t="s">
        <v>14</v>
      </c>
      <c r="W23" s="610">
        <v>2</v>
      </c>
      <c r="X23" s="622" t="s">
        <v>0</v>
      </c>
      <c r="Y23" s="623" t="s">
        <v>288</v>
      </c>
      <c r="Z23" s="562" t="s">
        <v>172</v>
      </c>
      <c r="AA23" s="610">
        <v>2</v>
      </c>
      <c r="AB23" s="622" t="s">
        <v>0</v>
      </c>
      <c r="AC23" s="623" t="s">
        <v>288</v>
      </c>
      <c r="AD23" s="562" t="s">
        <v>172</v>
      </c>
      <c r="AE23" s="610">
        <v>2</v>
      </c>
      <c r="AF23" s="579"/>
      <c r="AG23" s="623"/>
    </row>
    <row r="24" spans="2:33" ht="13.5" customHeight="1">
      <c r="B24" s="951"/>
      <c r="C24" s="634"/>
      <c r="D24" s="659"/>
      <c r="E24" s="655"/>
      <c r="F24" s="656"/>
      <c r="G24" s="656"/>
      <c r="H24" s="657"/>
      <c r="I24" s="655"/>
      <c r="J24" s="657"/>
      <c r="K24" s="1114" t="s">
        <v>15</v>
      </c>
      <c r="L24" s="1114"/>
      <c r="M24" s="1115"/>
      <c r="N24" s="655"/>
      <c r="O24" s="656"/>
      <c r="P24" s="656"/>
      <c r="Q24" s="657"/>
      <c r="R24" s="655"/>
      <c r="S24" s="656"/>
      <c r="T24" s="656"/>
      <c r="U24" s="657"/>
      <c r="V24" s="655"/>
      <c r="W24" s="656"/>
      <c r="X24" s="656"/>
      <c r="Y24" s="657"/>
      <c r="Z24" s="655"/>
      <c r="AA24" s="656"/>
      <c r="AB24" s="656"/>
      <c r="AC24" s="657"/>
      <c r="AD24" s="655"/>
      <c r="AE24" s="656"/>
      <c r="AF24" s="656"/>
      <c r="AG24" s="657"/>
    </row>
    <row r="25" spans="2:33" ht="5.0999999999999996" customHeight="1">
      <c r="C25" s="691"/>
      <c r="D25" s="414"/>
      <c r="E25" s="1140"/>
      <c r="F25" s="1140"/>
      <c r="G25" s="1140"/>
      <c r="H25" s="1140"/>
      <c r="I25" s="1140"/>
      <c r="J25" s="1140"/>
      <c r="K25" s="1140"/>
      <c r="L25" s="1140"/>
      <c r="M25" s="1140"/>
      <c r="N25" s="974"/>
      <c r="O25" s="974"/>
      <c r="P25" s="974"/>
      <c r="Q25" s="974"/>
      <c r="R25" s="974"/>
      <c r="S25" s="974"/>
      <c r="T25" s="974"/>
      <c r="U25" s="974"/>
      <c r="V25" s="974"/>
      <c r="W25" s="974"/>
      <c r="X25" s="974"/>
      <c r="Y25" s="974"/>
      <c r="Z25" s="974"/>
      <c r="AA25" s="974"/>
      <c r="AB25" s="974"/>
      <c r="AC25" s="974"/>
      <c r="AD25" s="974"/>
      <c r="AE25" s="974"/>
      <c r="AF25" s="974"/>
      <c r="AG25" s="974"/>
    </row>
    <row r="26" spans="2:33" ht="18" customHeight="1">
      <c r="B26" s="680">
        <v>1</v>
      </c>
      <c r="C26" s="411"/>
      <c r="D26" s="412"/>
      <c r="E26" s="970"/>
      <c r="F26" s="972"/>
      <c r="G26" s="972"/>
      <c r="H26" s="971"/>
      <c r="I26" s="970"/>
      <c r="J26" s="971"/>
      <c r="K26" s="733"/>
      <c r="L26" s="734"/>
      <c r="M26" s="735"/>
      <c r="N26" s="970"/>
      <c r="O26" s="972"/>
      <c r="P26" s="972"/>
      <c r="Q26" s="971"/>
      <c r="R26" s="970"/>
      <c r="S26" s="972"/>
      <c r="T26" s="972"/>
      <c r="U26" s="971"/>
      <c r="V26" s="970"/>
      <c r="W26" s="972"/>
      <c r="X26" s="972"/>
      <c r="Y26" s="971"/>
      <c r="Z26" s="970"/>
      <c r="AA26" s="972"/>
      <c r="AB26" s="972"/>
      <c r="AC26" s="971"/>
      <c r="AD26" s="970"/>
      <c r="AE26" s="972"/>
      <c r="AF26" s="972"/>
      <c r="AG26" s="971"/>
    </row>
    <row r="27" spans="2:33" ht="18" customHeight="1">
      <c r="B27" s="680">
        <f>B26+1</f>
        <v>2</v>
      </c>
      <c r="C27" s="411"/>
      <c r="D27" s="412"/>
      <c r="E27" s="970"/>
      <c r="F27" s="972"/>
      <c r="G27" s="972"/>
      <c r="H27" s="971"/>
      <c r="I27" s="970"/>
      <c r="J27" s="971"/>
      <c r="K27" s="733"/>
      <c r="L27" s="734"/>
      <c r="M27" s="735"/>
      <c r="N27" s="970"/>
      <c r="O27" s="972"/>
      <c r="P27" s="972"/>
      <c r="Q27" s="971"/>
      <c r="R27" s="970"/>
      <c r="S27" s="972"/>
      <c r="T27" s="972"/>
      <c r="U27" s="971"/>
      <c r="V27" s="970"/>
      <c r="W27" s="972"/>
      <c r="X27" s="972"/>
      <c r="Y27" s="971"/>
      <c r="Z27" s="970"/>
      <c r="AA27" s="972"/>
      <c r="AB27" s="972"/>
      <c r="AC27" s="971"/>
      <c r="AD27" s="970"/>
      <c r="AE27" s="972"/>
      <c r="AF27" s="972"/>
      <c r="AG27" s="971"/>
    </row>
    <row r="28" spans="2:33" ht="18" customHeight="1">
      <c r="B28" s="690">
        <f>B27+1</f>
        <v>3</v>
      </c>
      <c r="C28" s="408"/>
      <c r="D28" s="409"/>
      <c r="E28" s="968"/>
      <c r="F28" s="969"/>
      <c r="G28" s="969"/>
      <c r="H28" s="988"/>
      <c r="I28" s="968"/>
      <c r="J28" s="988"/>
      <c r="K28" s="733"/>
      <c r="L28" s="734"/>
      <c r="M28" s="735"/>
      <c r="N28" s="968"/>
      <c r="O28" s="969"/>
      <c r="P28" s="969"/>
      <c r="Q28" s="988"/>
      <c r="R28" s="968"/>
      <c r="S28" s="969"/>
      <c r="T28" s="969"/>
      <c r="U28" s="988"/>
      <c r="V28" s="968"/>
      <c r="W28" s="969"/>
      <c r="X28" s="969"/>
      <c r="Y28" s="988"/>
      <c r="Z28" s="968"/>
      <c r="AA28" s="969"/>
      <c r="AB28" s="969"/>
      <c r="AC28" s="988"/>
      <c r="AD28" s="968"/>
      <c r="AE28" s="969"/>
      <c r="AF28" s="969"/>
      <c r="AG28" s="988"/>
    </row>
    <row r="29" spans="2:33" s="310" customFormat="1" ht="4.5" customHeight="1">
      <c r="B29" s="693"/>
      <c r="C29" s="299"/>
      <c r="D29" s="314"/>
      <c r="E29" s="299"/>
      <c r="F29" s="314"/>
      <c r="G29" s="314"/>
      <c r="H29" s="314"/>
      <c r="I29" s="299"/>
      <c r="J29" s="314"/>
      <c r="K29" s="299"/>
      <c r="L29" s="587"/>
      <c r="M29" s="314"/>
      <c r="N29" s="414"/>
      <c r="O29" s="414"/>
      <c r="P29" s="414"/>
      <c r="Q29" s="414"/>
      <c r="R29" s="414"/>
      <c r="S29" s="414"/>
      <c r="T29" s="414"/>
      <c r="U29" s="414"/>
      <c r="V29" s="414"/>
      <c r="W29" s="414"/>
      <c r="X29" s="414"/>
      <c r="Y29" s="414"/>
      <c r="Z29" s="414"/>
      <c r="AA29" s="414"/>
      <c r="AB29" s="414"/>
      <c r="AC29" s="414"/>
      <c r="AD29" s="414"/>
      <c r="AE29" s="414"/>
      <c r="AF29" s="414"/>
      <c r="AG29" s="414"/>
    </row>
    <row r="30" spans="2:33" ht="18" customHeight="1">
      <c r="B30" s="696">
        <f>B28+1</f>
        <v>4</v>
      </c>
      <c r="C30" s="411"/>
      <c r="D30" s="412"/>
      <c r="E30" s="970"/>
      <c r="F30" s="972"/>
      <c r="G30" s="972"/>
      <c r="H30" s="971"/>
      <c r="I30" s="970"/>
      <c r="J30" s="971"/>
      <c r="K30" s="733"/>
      <c r="L30" s="734"/>
      <c r="M30" s="735"/>
      <c r="N30" s="970"/>
      <c r="O30" s="972"/>
      <c r="P30" s="972"/>
      <c r="Q30" s="971"/>
      <c r="R30" s="970"/>
      <c r="S30" s="972"/>
      <c r="T30" s="972"/>
      <c r="U30" s="971"/>
      <c r="V30" s="970"/>
      <c r="W30" s="972"/>
      <c r="X30" s="972"/>
      <c r="Y30" s="971"/>
      <c r="Z30" s="970"/>
      <c r="AA30" s="972"/>
      <c r="AB30" s="972"/>
      <c r="AC30" s="971"/>
      <c r="AD30" s="970"/>
      <c r="AE30" s="972"/>
      <c r="AF30" s="972"/>
      <c r="AG30" s="971"/>
    </row>
    <row r="31" spans="2:33" ht="18" customHeight="1">
      <c r="B31" s="697">
        <f>B30+1</f>
        <v>5</v>
      </c>
      <c r="C31" s="411"/>
      <c r="D31" s="412"/>
      <c r="E31" s="970"/>
      <c r="F31" s="972"/>
      <c r="G31" s="972"/>
      <c r="H31" s="971"/>
      <c r="I31" s="970"/>
      <c r="J31" s="971"/>
      <c r="K31" s="733"/>
      <c r="L31" s="734"/>
      <c r="M31" s="735"/>
      <c r="N31" s="970"/>
      <c r="O31" s="972"/>
      <c r="P31" s="972"/>
      <c r="Q31" s="971"/>
      <c r="R31" s="970"/>
      <c r="S31" s="972"/>
      <c r="T31" s="972"/>
      <c r="U31" s="971"/>
      <c r="V31" s="970"/>
      <c r="W31" s="972"/>
      <c r="X31" s="972"/>
      <c r="Y31" s="971"/>
      <c r="Z31" s="970"/>
      <c r="AA31" s="972"/>
      <c r="AB31" s="972"/>
      <c r="AC31" s="971"/>
      <c r="AD31" s="970"/>
      <c r="AE31" s="972"/>
      <c r="AF31" s="972"/>
      <c r="AG31" s="971"/>
    </row>
    <row r="32" spans="2:33" ht="18" customHeight="1">
      <c r="B32" s="698">
        <f>B31+1</f>
        <v>6</v>
      </c>
      <c r="C32" s="408"/>
      <c r="D32" s="409"/>
      <c r="E32" s="968"/>
      <c r="F32" s="969"/>
      <c r="G32" s="969"/>
      <c r="H32" s="988"/>
      <c r="I32" s="968"/>
      <c r="J32" s="988"/>
      <c r="K32" s="733"/>
      <c r="L32" s="734"/>
      <c r="M32" s="735"/>
      <c r="N32" s="968"/>
      <c r="O32" s="969"/>
      <c r="P32" s="969"/>
      <c r="Q32" s="988"/>
      <c r="R32" s="968"/>
      <c r="S32" s="969"/>
      <c r="T32" s="969"/>
      <c r="U32" s="988"/>
      <c r="V32" s="968"/>
      <c r="W32" s="969"/>
      <c r="X32" s="969"/>
      <c r="Y32" s="988"/>
      <c r="Z32" s="968"/>
      <c r="AA32" s="969"/>
      <c r="AB32" s="969"/>
      <c r="AC32" s="988"/>
      <c r="AD32" s="968"/>
      <c r="AE32" s="969"/>
      <c r="AF32" s="969"/>
      <c r="AG32" s="988"/>
    </row>
    <row r="33" spans="2:33" s="310" customFormat="1" ht="4.5" customHeight="1">
      <c r="B33" s="693"/>
      <c r="C33" s="299"/>
      <c r="D33" s="314"/>
      <c r="E33" s="299"/>
      <c r="F33" s="314"/>
      <c r="G33" s="314"/>
      <c r="H33" s="314"/>
      <c r="I33" s="299"/>
      <c r="J33" s="314"/>
      <c r="K33" s="299"/>
      <c r="L33" s="587"/>
      <c r="M33" s="314"/>
      <c r="N33" s="414"/>
      <c r="O33" s="414"/>
      <c r="P33" s="414"/>
      <c r="Q33" s="414"/>
      <c r="R33" s="414"/>
      <c r="S33" s="414"/>
      <c r="T33" s="414"/>
      <c r="U33" s="414"/>
      <c r="V33" s="414"/>
      <c r="W33" s="414"/>
      <c r="X33" s="414"/>
      <c r="Y33" s="414"/>
      <c r="Z33" s="414"/>
      <c r="AA33" s="414"/>
      <c r="AB33" s="414"/>
      <c r="AC33" s="414"/>
      <c r="AD33" s="414"/>
      <c r="AE33" s="414"/>
      <c r="AF33" s="414"/>
      <c r="AG33" s="414"/>
    </row>
    <row r="34" spans="2:33" ht="18" customHeight="1">
      <c r="B34" s="680">
        <f>B32+1</f>
        <v>7</v>
      </c>
      <c r="C34" s="411"/>
      <c r="D34" s="412"/>
      <c r="E34" s="970"/>
      <c r="F34" s="972"/>
      <c r="G34" s="972"/>
      <c r="H34" s="971"/>
      <c r="I34" s="970"/>
      <c r="J34" s="971"/>
      <c r="K34" s="733"/>
      <c r="L34" s="734"/>
      <c r="M34" s="735"/>
      <c r="N34" s="970"/>
      <c r="O34" s="972"/>
      <c r="P34" s="972"/>
      <c r="Q34" s="971"/>
      <c r="R34" s="970"/>
      <c r="S34" s="972"/>
      <c r="T34" s="972"/>
      <c r="U34" s="971"/>
      <c r="V34" s="970"/>
      <c r="W34" s="972"/>
      <c r="X34" s="972"/>
      <c r="Y34" s="971"/>
      <c r="Z34" s="970"/>
      <c r="AA34" s="972"/>
      <c r="AB34" s="972"/>
      <c r="AC34" s="971"/>
      <c r="AD34" s="970"/>
      <c r="AE34" s="972"/>
      <c r="AF34" s="972"/>
      <c r="AG34" s="971"/>
    </row>
    <row r="35" spans="2:33" ht="18" customHeight="1">
      <c r="B35" s="680">
        <f>B34+1</f>
        <v>8</v>
      </c>
      <c r="C35" s="411"/>
      <c r="D35" s="412"/>
      <c r="E35" s="970"/>
      <c r="F35" s="972"/>
      <c r="G35" s="972"/>
      <c r="H35" s="971"/>
      <c r="I35" s="970"/>
      <c r="J35" s="971"/>
      <c r="K35" s="733"/>
      <c r="L35" s="734"/>
      <c r="M35" s="735"/>
      <c r="N35" s="970"/>
      <c r="O35" s="972"/>
      <c r="P35" s="972"/>
      <c r="Q35" s="971"/>
      <c r="R35" s="970"/>
      <c r="S35" s="972"/>
      <c r="T35" s="972"/>
      <c r="U35" s="971"/>
      <c r="V35" s="970"/>
      <c r="W35" s="972"/>
      <c r="X35" s="972"/>
      <c r="Y35" s="971"/>
      <c r="Z35" s="970"/>
      <c r="AA35" s="972"/>
      <c r="AB35" s="972"/>
      <c r="AC35" s="971"/>
      <c r="AD35" s="970"/>
      <c r="AE35" s="972"/>
      <c r="AF35" s="972"/>
      <c r="AG35" s="971"/>
    </row>
    <row r="36" spans="2:33" ht="18" customHeight="1">
      <c r="B36" s="690">
        <f>B35+1</f>
        <v>9</v>
      </c>
      <c r="C36" s="408"/>
      <c r="D36" s="409"/>
      <c r="E36" s="968"/>
      <c r="F36" s="969"/>
      <c r="G36" s="969"/>
      <c r="H36" s="988"/>
      <c r="I36" s="968"/>
      <c r="J36" s="988"/>
      <c r="K36" s="733"/>
      <c r="L36" s="734"/>
      <c r="M36" s="735"/>
      <c r="N36" s="968"/>
      <c r="O36" s="969"/>
      <c r="P36" s="969"/>
      <c r="Q36" s="988"/>
      <c r="R36" s="968"/>
      <c r="S36" s="969"/>
      <c r="T36" s="969"/>
      <c r="U36" s="988"/>
      <c r="V36" s="968"/>
      <c r="W36" s="969"/>
      <c r="X36" s="969"/>
      <c r="Y36" s="988"/>
      <c r="Z36" s="968"/>
      <c r="AA36" s="969"/>
      <c r="AB36" s="969"/>
      <c r="AC36" s="988"/>
      <c r="AD36" s="968"/>
      <c r="AE36" s="969"/>
      <c r="AF36" s="969"/>
      <c r="AG36" s="988"/>
    </row>
    <row r="37" spans="2:33" s="310" customFormat="1" ht="4.5" customHeight="1">
      <c r="B37" s="693"/>
      <c r="C37" s="299"/>
      <c r="D37" s="314"/>
      <c r="E37" s="299"/>
      <c r="F37" s="314"/>
      <c r="G37" s="314"/>
      <c r="H37" s="314"/>
      <c r="I37" s="299"/>
      <c r="J37" s="314"/>
      <c r="K37" s="299"/>
      <c r="L37" s="587"/>
      <c r="M37" s="314"/>
      <c r="N37" s="414"/>
      <c r="O37" s="414"/>
      <c r="P37" s="414"/>
      <c r="Q37" s="414"/>
      <c r="R37" s="414"/>
      <c r="S37" s="414"/>
      <c r="T37" s="414"/>
      <c r="U37" s="414"/>
      <c r="V37" s="414"/>
      <c r="W37" s="414"/>
      <c r="X37" s="414"/>
      <c r="Y37" s="414"/>
      <c r="Z37" s="414"/>
      <c r="AA37" s="414"/>
      <c r="AB37" s="414"/>
      <c r="AC37" s="414"/>
      <c r="AD37" s="414"/>
      <c r="AE37" s="414"/>
      <c r="AF37" s="414"/>
      <c r="AG37" s="414"/>
    </row>
    <row r="38" spans="2:33" ht="18" customHeight="1">
      <c r="B38" s="699">
        <f>B36+1</f>
        <v>10</v>
      </c>
      <c r="C38" s="411"/>
      <c r="D38" s="412"/>
      <c r="E38" s="970"/>
      <c r="F38" s="972"/>
      <c r="G38" s="972"/>
      <c r="H38" s="971"/>
      <c r="I38" s="970"/>
      <c r="J38" s="971"/>
      <c r="K38" s="733"/>
      <c r="L38" s="734"/>
      <c r="M38" s="735"/>
      <c r="N38" s="970"/>
      <c r="O38" s="972"/>
      <c r="P38" s="972"/>
      <c r="Q38" s="971"/>
      <c r="R38" s="970"/>
      <c r="S38" s="972"/>
      <c r="T38" s="972"/>
      <c r="U38" s="971"/>
      <c r="V38" s="970"/>
      <c r="W38" s="972"/>
      <c r="X38" s="972"/>
      <c r="Y38" s="971"/>
      <c r="Z38" s="970"/>
      <c r="AA38" s="972"/>
      <c r="AB38" s="972"/>
      <c r="AC38" s="971"/>
      <c r="AD38" s="970"/>
      <c r="AE38" s="972"/>
      <c r="AF38" s="972"/>
      <c r="AG38" s="971"/>
    </row>
    <row r="39" spans="2:33" ht="18" customHeight="1">
      <c r="B39" s="697">
        <f>B38+1</f>
        <v>11</v>
      </c>
      <c r="C39" s="411"/>
      <c r="D39" s="412"/>
      <c r="E39" s="970"/>
      <c r="F39" s="972"/>
      <c r="G39" s="972"/>
      <c r="H39" s="971"/>
      <c r="I39" s="970"/>
      <c r="J39" s="971"/>
      <c r="K39" s="733"/>
      <c r="L39" s="734"/>
      <c r="M39" s="735"/>
      <c r="N39" s="970"/>
      <c r="O39" s="972"/>
      <c r="P39" s="972"/>
      <c r="Q39" s="971"/>
      <c r="R39" s="970"/>
      <c r="S39" s="972"/>
      <c r="T39" s="972"/>
      <c r="U39" s="971"/>
      <c r="V39" s="970"/>
      <c r="W39" s="972"/>
      <c r="X39" s="972"/>
      <c r="Y39" s="971"/>
      <c r="Z39" s="970"/>
      <c r="AA39" s="972"/>
      <c r="AB39" s="972"/>
      <c r="AC39" s="971"/>
      <c r="AD39" s="970"/>
      <c r="AE39" s="972"/>
      <c r="AF39" s="972"/>
      <c r="AG39" s="971"/>
    </row>
    <row r="40" spans="2:33" ht="18" customHeight="1">
      <c r="B40" s="698">
        <f>B39+1</f>
        <v>12</v>
      </c>
      <c r="C40" s="408"/>
      <c r="D40" s="409"/>
      <c r="E40" s="968"/>
      <c r="F40" s="969"/>
      <c r="G40" s="969"/>
      <c r="H40" s="988"/>
      <c r="I40" s="968"/>
      <c r="J40" s="988"/>
      <c r="K40" s="733"/>
      <c r="L40" s="734"/>
      <c r="M40" s="735"/>
      <c r="N40" s="968"/>
      <c r="O40" s="969"/>
      <c r="P40" s="969"/>
      <c r="Q40" s="988"/>
      <c r="R40" s="968"/>
      <c r="S40" s="969"/>
      <c r="T40" s="969"/>
      <c r="U40" s="988"/>
      <c r="V40" s="968"/>
      <c r="W40" s="969"/>
      <c r="X40" s="969"/>
      <c r="Y40" s="988"/>
      <c r="Z40" s="968"/>
      <c r="AA40" s="969"/>
      <c r="AB40" s="969"/>
      <c r="AC40" s="988"/>
      <c r="AD40" s="968"/>
      <c r="AE40" s="969"/>
      <c r="AF40" s="969"/>
      <c r="AG40" s="988"/>
    </row>
    <row r="41" spans="2:33" s="310" customFormat="1" ht="4.5" customHeight="1">
      <c r="B41" s="693"/>
      <c r="C41" s="299"/>
      <c r="D41" s="314"/>
      <c r="E41" s="299"/>
      <c r="F41" s="314"/>
      <c r="G41" s="314"/>
      <c r="H41" s="314"/>
      <c r="I41" s="299"/>
      <c r="J41" s="314"/>
      <c r="K41" s="299"/>
      <c r="L41" s="587"/>
      <c r="M41" s="314"/>
      <c r="N41" s="414"/>
      <c r="O41" s="414"/>
      <c r="P41" s="414"/>
      <c r="Q41" s="414"/>
      <c r="R41" s="414"/>
      <c r="S41" s="414"/>
      <c r="T41" s="414"/>
      <c r="U41" s="414"/>
      <c r="V41" s="414"/>
      <c r="W41" s="414"/>
      <c r="X41" s="414"/>
      <c r="Y41" s="414"/>
      <c r="Z41" s="414"/>
      <c r="AA41" s="414"/>
      <c r="AB41" s="414"/>
      <c r="AC41" s="414"/>
      <c r="AD41" s="414"/>
      <c r="AE41" s="414"/>
      <c r="AF41" s="414"/>
      <c r="AG41" s="414"/>
    </row>
    <row r="42" spans="2:33" ht="18" customHeight="1">
      <c r="B42" s="680">
        <f>B40+1</f>
        <v>13</v>
      </c>
      <c r="C42" s="411"/>
      <c r="D42" s="412"/>
      <c r="E42" s="970"/>
      <c r="F42" s="972"/>
      <c r="G42" s="972"/>
      <c r="H42" s="971"/>
      <c r="I42" s="970"/>
      <c r="J42" s="971"/>
      <c r="K42" s="733"/>
      <c r="L42" s="734"/>
      <c r="M42" s="735"/>
      <c r="N42" s="970"/>
      <c r="O42" s="972"/>
      <c r="P42" s="972"/>
      <c r="Q42" s="971"/>
      <c r="R42" s="970"/>
      <c r="S42" s="972"/>
      <c r="T42" s="972"/>
      <c r="U42" s="971"/>
      <c r="V42" s="970"/>
      <c r="W42" s="972"/>
      <c r="X42" s="972"/>
      <c r="Y42" s="971"/>
      <c r="Z42" s="970"/>
      <c r="AA42" s="972"/>
      <c r="AB42" s="972"/>
      <c r="AC42" s="971"/>
      <c r="AD42" s="970"/>
      <c r="AE42" s="972"/>
      <c r="AF42" s="972"/>
      <c r="AG42" s="971"/>
    </row>
    <row r="43" spans="2:33" ht="18" customHeight="1">
      <c r="B43" s="680">
        <f>B42+1</f>
        <v>14</v>
      </c>
      <c r="C43" s="411"/>
      <c r="D43" s="412"/>
      <c r="E43" s="970"/>
      <c r="F43" s="972"/>
      <c r="G43" s="972"/>
      <c r="H43" s="971"/>
      <c r="I43" s="970"/>
      <c r="J43" s="971"/>
      <c r="K43" s="733"/>
      <c r="L43" s="734"/>
      <c r="M43" s="735"/>
      <c r="N43" s="970"/>
      <c r="O43" s="972"/>
      <c r="P43" s="972"/>
      <c r="Q43" s="971"/>
      <c r="R43" s="970"/>
      <c r="S43" s="972"/>
      <c r="T43" s="972"/>
      <c r="U43" s="971"/>
      <c r="V43" s="970"/>
      <c r="W43" s="972"/>
      <c r="X43" s="972"/>
      <c r="Y43" s="971"/>
      <c r="Z43" s="970"/>
      <c r="AA43" s="972"/>
      <c r="AB43" s="972"/>
      <c r="AC43" s="971"/>
      <c r="AD43" s="970"/>
      <c r="AE43" s="972"/>
      <c r="AF43" s="972"/>
      <c r="AG43" s="971"/>
    </row>
    <row r="44" spans="2:33" ht="18" customHeight="1">
      <c r="B44" s="690">
        <f>B43+1</f>
        <v>15</v>
      </c>
      <c r="C44" s="408"/>
      <c r="D44" s="409"/>
      <c r="E44" s="968"/>
      <c r="F44" s="969"/>
      <c r="G44" s="969"/>
      <c r="H44" s="988"/>
      <c r="I44" s="968"/>
      <c r="J44" s="988"/>
      <c r="K44" s="733"/>
      <c r="L44" s="734"/>
      <c r="M44" s="735"/>
      <c r="N44" s="968"/>
      <c r="O44" s="969"/>
      <c r="P44" s="969"/>
      <c r="Q44" s="988"/>
      <c r="R44" s="968"/>
      <c r="S44" s="969"/>
      <c r="T44" s="969"/>
      <c r="U44" s="988"/>
      <c r="V44" s="968"/>
      <c r="W44" s="969"/>
      <c r="X44" s="969"/>
      <c r="Y44" s="988"/>
      <c r="Z44" s="968"/>
      <c r="AA44" s="969"/>
      <c r="AB44" s="969"/>
      <c r="AC44" s="988"/>
      <c r="AD44" s="968"/>
      <c r="AE44" s="969"/>
      <c r="AF44" s="969"/>
      <c r="AG44" s="988"/>
    </row>
    <row r="45" spans="2:33" s="310" customFormat="1">
      <c r="B45" s="414"/>
      <c r="C45" s="314"/>
      <c r="D45" s="314"/>
      <c r="E45" s="319"/>
      <c r="F45" s="314"/>
      <c r="G45" s="314"/>
      <c r="H45" s="314"/>
      <c r="I45" s="319"/>
      <c r="J45" s="314"/>
      <c r="K45" s="319"/>
      <c r="L45" s="314"/>
      <c r="M45" s="314"/>
      <c r="N45" s="414"/>
      <c r="O45" s="414"/>
      <c r="P45" s="414"/>
      <c r="Q45" s="414"/>
      <c r="R45" s="414"/>
      <c r="S45" s="414"/>
      <c r="T45" s="414"/>
      <c r="U45" s="414"/>
      <c r="V45" s="414"/>
      <c r="W45" s="414"/>
      <c r="X45" s="414"/>
      <c r="Y45" s="414"/>
      <c r="Z45" s="414"/>
      <c r="AA45" s="414"/>
      <c r="AB45" s="414"/>
      <c r="AC45" s="414"/>
      <c r="AD45" s="414"/>
      <c r="AE45" s="414"/>
      <c r="AF45" s="414"/>
      <c r="AG45" s="414"/>
    </row>
    <row r="46" spans="2:33" s="310" customFormat="1" ht="12.75" customHeight="1">
      <c r="B46" s="414"/>
      <c r="C46" s="314"/>
      <c r="D46" s="314"/>
      <c r="E46" s="319"/>
      <c r="F46" s="314"/>
      <c r="G46" s="314"/>
      <c r="H46" s="314"/>
      <c r="I46" s="319"/>
      <c r="J46" s="314"/>
      <c r="K46" s="319"/>
      <c r="L46" s="314"/>
      <c r="M46" s="314"/>
      <c r="N46" s="414"/>
      <c r="O46" s="414"/>
      <c r="P46" s="414"/>
      <c r="Q46" s="414"/>
      <c r="R46" s="414"/>
      <c r="S46" s="414"/>
      <c r="T46" s="414"/>
      <c r="U46" s="414"/>
      <c r="V46" s="414"/>
      <c r="W46" s="414"/>
      <c r="X46" s="414"/>
      <c r="Y46" s="414"/>
      <c r="Z46" s="414"/>
      <c r="AA46" s="414"/>
      <c r="AB46" s="414"/>
      <c r="AC46" s="414"/>
      <c r="AD46" s="414"/>
      <c r="AE46" s="414"/>
      <c r="AF46" s="414"/>
      <c r="AG46" s="414"/>
    </row>
    <row r="47" spans="2:33" s="310" customFormat="1" ht="12.75" customHeight="1">
      <c r="B47" s="414"/>
      <c r="C47" s="314"/>
      <c r="D47" s="314"/>
      <c r="E47" s="319"/>
      <c r="F47" s="314"/>
      <c r="G47" s="314"/>
      <c r="H47" s="314"/>
      <c r="I47" s="319"/>
      <c r="J47" s="314"/>
      <c r="K47" s="319"/>
      <c r="L47" s="314"/>
      <c r="M47" s="314"/>
      <c r="N47" s="414"/>
      <c r="O47" s="414"/>
      <c r="P47" s="414"/>
      <c r="Q47" s="414"/>
      <c r="R47" s="414"/>
      <c r="S47" s="414"/>
      <c r="T47" s="414"/>
      <c r="U47" s="414"/>
      <c r="V47" s="414"/>
      <c r="W47" s="414"/>
      <c r="X47" s="414"/>
      <c r="Y47" s="414"/>
      <c r="Z47" s="414"/>
      <c r="AA47" s="414"/>
      <c r="AB47" s="414"/>
      <c r="AC47" s="414"/>
      <c r="AD47" s="414"/>
      <c r="AE47" s="414"/>
      <c r="AF47" s="414"/>
      <c r="AG47" s="414"/>
    </row>
    <row r="48" spans="2:33" s="310" customFormat="1" ht="20.25">
      <c r="B48" s="308"/>
      <c r="C48" s="308"/>
      <c r="D48" s="308"/>
      <c r="E48" s="308"/>
      <c r="F48" s="308"/>
      <c r="G48" s="308"/>
      <c r="H48" s="308"/>
      <c r="I48" s="308"/>
      <c r="J48" s="308"/>
      <c r="K48" s="308"/>
      <c r="L48" s="308"/>
      <c r="M48" s="308"/>
      <c r="N48" s="414"/>
      <c r="O48" s="414"/>
      <c r="P48" s="414"/>
      <c r="Q48" s="414"/>
      <c r="R48" s="414"/>
      <c r="S48" s="414"/>
      <c r="T48" s="414"/>
      <c r="U48" s="414"/>
      <c r="V48" s="414"/>
      <c r="W48" s="414"/>
      <c r="X48" s="414"/>
      <c r="Y48" s="414"/>
      <c r="Z48" s="414"/>
      <c r="AA48" s="414"/>
      <c r="AB48" s="414"/>
      <c r="AC48" s="414"/>
      <c r="AD48" s="414"/>
      <c r="AE48" s="414"/>
      <c r="AF48" s="414"/>
      <c r="AG48" s="414"/>
    </row>
    <row r="49" spans="2:33" s="310" customFormat="1" ht="12.75" customHeight="1">
      <c r="B49" s="736"/>
      <c r="C49" s="736"/>
      <c r="D49" s="736"/>
      <c r="E49" s="736"/>
      <c r="F49" s="736"/>
      <c r="G49" s="736"/>
      <c r="H49" s="736"/>
      <c r="I49" s="736"/>
      <c r="J49" s="736"/>
      <c r="K49" s="736"/>
      <c r="L49" s="736"/>
      <c r="M49" s="736"/>
      <c r="N49" s="414"/>
      <c r="O49" s="414"/>
      <c r="P49" s="414"/>
      <c r="Q49" s="414"/>
      <c r="R49" s="414"/>
      <c r="S49" s="414"/>
      <c r="T49" s="414"/>
      <c r="U49" s="414"/>
      <c r="V49" s="414"/>
      <c r="W49" s="414"/>
      <c r="X49" s="414"/>
      <c r="Y49" s="414"/>
      <c r="Z49" s="414"/>
      <c r="AA49" s="414"/>
      <c r="AB49" s="414"/>
      <c r="AC49" s="414"/>
      <c r="AD49" s="414"/>
      <c r="AE49" s="414"/>
      <c r="AF49" s="414"/>
      <c r="AG49" s="414"/>
    </row>
    <row r="50" spans="2:33" s="310" customFormat="1" ht="12.75" customHeight="1">
      <c r="B50" s="507"/>
      <c r="C50" s="508"/>
      <c r="D50" s="508"/>
      <c r="E50" s="508"/>
      <c r="F50" s="508"/>
      <c r="G50" s="508"/>
      <c r="H50" s="508"/>
      <c r="I50" s="508"/>
      <c r="J50" s="508"/>
      <c r="K50" s="508"/>
      <c r="L50" s="508"/>
      <c r="M50" s="508"/>
      <c r="N50" s="414"/>
      <c r="O50" s="414"/>
      <c r="P50" s="414"/>
      <c r="Q50" s="414"/>
      <c r="R50" s="414"/>
      <c r="S50" s="414"/>
      <c r="T50" s="414"/>
      <c r="U50" s="414"/>
      <c r="V50" s="414"/>
      <c r="W50" s="414"/>
      <c r="X50" s="414"/>
      <c r="Y50" s="414"/>
      <c r="Z50" s="414"/>
      <c r="AA50" s="414"/>
      <c r="AB50" s="414"/>
      <c r="AC50" s="414"/>
      <c r="AD50" s="414"/>
      <c r="AE50" s="414"/>
      <c r="AF50" s="414"/>
      <c r="AG50" s="414"/>
    </row>
    <row r="51" spans="2:33" s="310" customFormat="1" ht="12.75" customHeight="1">
      <c r="B51" s="507"/>
      <c r="C51" s="508"/>
      <c r="D51" s="508"/>
      <c r="E51" s="508"/>
      <c r="F51" s="508"/>
      <c r="G51" s="508"/>
      <c r="H51" s="508"/>
      <c r="I51" s="508"/>
      <c r="J51" s="508"/>
      <c r="K51" s="508"/>
      <c r="L51" s="508"/>
      <c r="M51" s="508"/>
      <c r="N51" s="414"/>
      <c r="O51" s="414"/>
      <c r="P51" s="414"/>
      <c r="Q51" s="414"/>
      <c r="R51" s="414"/>
      <c r="S51" s="414"/>
      <c r="T51" s="414"/>
      <c r="U51" s="414"/>
      <c r="V51" s="414"/>
      <c r="W51" s="414"/>
      <c r="X51" s="414"/>
      <c r="Y51" s="414"/>
      <c r="Z51" s="414"/>
      <c r="AA51" s="414"/>
      <c r="AB51" s="414"/>
      <c r="AC51" s="414"/>
      <c r="AD51" s="414"/>
      <c r="AE51" s="414"/>
      <c r="AF51" s="414"/>
      <c r="AG51" s="414"/>
    </row>
    <row r="52" spans="2:33" s="310" customFormat="1" ht="12.75" customHeight="1">
      <c r="B52" s="737"/>
      <c r="C52" s="738"/>
      <c r="D52" s="738"/>
      <c r="E52" s="738"/>
      <c r="F52" s="738"/>
      <c r="G52" s="738"/>
      <c r="H52" s="738"/>
      <c r="I52" s="738"/>
      <c r="J52" s="738"/>
      <c r="K52" s="738"/>
      <c r="L52" s="738"/>
      <c r="M52" s="738"/>
      <c r="N52" s="414"/>
      <c r="O52" s="414"/>
      <c r="P52" s="414"/>
      <c r="Q52" s="414"/>
      <c r="R52" s="414"/>
      <c r="S52" s="414"/>
      <c r="T52" s="414"/>
      <c r="U52" s="414"/>
      <c r="V52" s="414"/>
      <c r="W52" s="414"/>
      <c r="X52" s="414"/>
      <c r="Y52" s="414"/>
      <c r="Z52" s="414"/>
      <c r="AA52" s="414"/>
      <c r="AB52" s="414"/>
      <c r="AC52" s="414"/>
      <c r="AD52" s="414"/>
      <c r="AE52" s="414"/>
      <c r="AF52" s="414"/>
      <c r="AG52" s="414"/>
    </row>
    <row r="53" spans="2:33" s="310" customFormat="1" ht="12.75" customHeight="1">
      <c r="B53" s="737"/>
      <c r="C53" s="299"/>
      <c r="D53" s="299"/>
      <c r="E53" s="299"/>
      <c r="F53" s="299"/>
      <c r="G53" s="299"/>
      <c r="H53" s="299"/>
      <c r="I53" s="299"/>
      <c r="J53" s="299"/>
      <c r="K53" s="299"/>
      <c r="L53" s="299"/>
      <c r="M53" s="299"/>
      <c r="N53" s="414"/>
      <c r="O53" s="414"/>
      <c r="P53" s="414"/>
      <c r="Q53" s="414"/>
      <c r="R53" s="414"/>
      <c r="S53" s="414"/>
      <c r="T53" s="414"/>
      <c r="U53" s="414"/>
      <c r="V53" s="414"/>
      <c r="W53" s="414"/>
      <c r="X53" s="414"/>
      <c r="Y53" s="414"/>
      <c r="Z53" s="414"/>
      <c r="AA53" s="414"/>
      <c r="AB53" s="414"/>
      <c r="AC53" s="414"/>
      <c r="AD53" s="414"/>
      <c r="AE53" s="414"/>
      <c r="AF53" s="414"/>
      <c r="AG53" s="414"/>
    </row>
    <row r="54" spans="2:33" s="310" customFormat="1" ht="12.75" customHeight="1">
      <c r="B54" s="737"/>
      <c r="C54" s="299"/>
      <c r="D54" s="299"/>
      <c r="E54" s="299"/>
      <c r="F54" s="299"/>
      <c r="G54" s="299"/>
      <c r="H54" s="299"/>
      <c r="I54" s="299"/>
      <c r="J54" s="299"/>
      <c r="K54" s="299"/>
      <c r="L54" s="299"/>
      <c r="M54" s="299"/>
      <c r="N54" s="414"/>
      <c r="O54" s="414"/>
      <c r="P54" s="414"/>
      <c r="Q54" s="414"/>
      <c r="R54" s="414"/>
      <c r="S54" s="414"/>
      <c r="T54" s="414"/>
      <c r="U54" s="414"/>
      <c r="V54" s="414"/>
      <c r="W54" s="414"/>
      <c r="X54" s="414"/>
      <c r="Y54" s="414"/>
      <c r="Z54" s="414"/>
      <c r="AA54" s="414"/>
      <c r="AB54" s="414"/>
      <c r="AC54" s="414"/>
      <c r="AD54" s="414"/>
      <c r="AE54" s="414"/>
      <c r="AF54" s="414"/>
      <c r="AG54" s="414"/>
    </row>
    <row r="55" spans="2:33" s="310" customFormat="1" ht="12.75" customHeight="1">
      <c r="B55" s="737"/>
      <c r="C55" s="299"/>
      <c r="D55" s="299"/>
      <c r="E55" s="299"/>
      <c r="F55" s="299"/>
      <c r="G55" s="299"/>
      <c r="H55" s="299"/>
      <c r="I55" s="299"/>
      <c r="J55" s="299"/>
      <c r="K55" s="299"/>
      <c r="L55" s="299"/>
      <c r="M55" s="299"/>
      <c r="N55" s="414"/>
      <c r="O55" s="414"/>
      <c r="P55" s="414"/>
      <c r="Q55" s="414"/>
      <c r="R55" s="414"/>
      <c r="S55" s="414"/>
      <c r="T55" s="414"/>
      <c r="U55" s="414"/>
      <c r="V55" s="414"/>
      <c r="W55" s="414"/>
      <c r="X55" s="414"/>
      <c r="Y55" s="414"/>
      <c r="Z55" s="414"/>
      <c r="AA55" s="414"/>
      <c r="AB55" s="414"/>
      <c r="AC55" s="414"/>
      <c r="AD55" s="414"/>
      <c r="AE55" s="414"/>
      <c r="AF55" s="414"/>
      <c r="AG55" s="414"/>
    </row>
    <row r="56" spans="2:33" s="310" customFormat="1" ht="12.75" customHeight="1">
      <c r="B56" s="737"/>
      <c r="C56" s="299"/>
      <c r="D56" s="299"/>
      <c r="E56" s="299"/>
      <c r="F56" s="299"/>
      <c r="G56" s="299"/>
      <c r="H56" s="299"/>
      <c r="I56" s="299"/>
      <c r="J56" s="299"/>
      <c r="K56" s="299"/>
      <c r="L56" s="299"/>
      <c r="M56" s="299"/>
      <c r="N56" s="414"/>
      <c r="O56" s="414"/>
      <c r="P56" s="414"/>
      <c r="Q56" s="414"/>
      <c r="R56" s="414"/>
      <c r="S56" s="414"/>
      <c r="T56" s="414"/>
      <c r="U56" s="414"/>
      <c r="V56" s="414"/>
      <c r="W56" s="414"/>
      <c r="X56" s="414"/>
      <c r="Y56" s="414"/>
      <c r="Z56" s="414"/>
      <c r="AA56" s="414"/>
      <c r="AB56" s="414"/>
      <c r="AC56" s="414"/>
      <c r="AD56" s="414"/>
      <c r="AE56" s="414"/>
      <c r="AF56" s="414"/>
      <c r="AG56" s="414"/>
    </row>
    <row r="57" spans="2:33" s="310" customFormat="1" ht="12.75" customHeight="1">
      <c r="B57" s="737"/>
      <c r="C57" s="299"/>
      <c r="D57" s="299"/>
      <c r="E57" s="299"/>
      <c r="F57" s="299"/>
      <c r="G57" s="299"/>
      <c r="H57" s="299"/>
      <c r="I57" s="299"/>
      <c r="J57" s="299"/>
      <c r="K57" s="299"/>
      <c r="L57" s="299"/>
      <c r="M57" s="299"/>
      <c r="N57" s="414"/>
      <c r="O57" s="414"/>
      <c r="P57" s="414"/>
      <c r="Q57" s="414"/>
      <c r="R57" s="414"/>
      <c r="S57" s="414"/>
      <c r="T57" s="414"/>
      <c r="U57" s="414"/>
      <c r="V57" s="414"/>
      <c r="W57" s="414"/>
      <c r="X57" s="414"/>
      <c r="Y57" s="414"/>
      <c r="Z57" s="414"/>
      <c r="AA57" s="414"/>
      <c r="AB57" s="414"/>
      <c r="AC57" s="414"/>
      <c r="AD57" s="414"/>
      <c r="AE57" s="414"/>
      <c r="AF57" s="414"/>
      <c r="AG57" s="414"/>
    </row>
    <row r="58" spans="2:33" s="310" customFormat="1">
      <c r="B58" s="737"/>
      <c r="C58" s="299"/>
      <c r="D58" s="299"/>
      <c r="E58" s="299"/>
      <c r="F58" s="299"/>
      <c r="G58" s="299"/>
      <c r="H58" s="299"/>
      <c r="I58" s="299"/>
      <c r="J58" s="299"/>
      <c r="K58" s="299"/>
      <c r="L58" s="299"/>
      <c r="M58" s="299"/>
      <c r="N58" s="414"/>
      <c r="O58" s="414"/>
      <c r="P58" s="414"/>
      <c r="Q58" s="414"/>
      <c r="R58" s="414"/>
      <c r="S58" s="414"/>
      <c r="T58" s="414"/>
      <c r="U58" s="414"/>
      <c r="V58" s="414"/>
      <c r="W58" s="414"/>
      <c r="X58" s="414"/>
      <c r="Y58" s="414"/>
      <c r="Z58" s="414"/>
      <c r="AA58" s="414"/>
      <c r="AB58" s="414"/>
      <c r="AC58" s="414"/>
      <c r="AD58" s="414"/>
      <c r="AE58" s="414"/>
      <c r="AF58" s="414"/>
      <c r="AG58" s="414"/>
    </row>
    <row r="59" spans="2:33" s="310" customFormat="1" ht="12.75" customHeight="1">
      <c r="B59" s="737"/>
      <c r="C59" s="299"/>
      <c r="D59" s="299"/>
      <c r="E59" s="299"/>
      <c r="F59" s="299"/>
      <c r="G59" s="299"/>
      <c r="H59" s="299"/>
      <c r="I59" s="299"/>
      <c r="J59" s="299"/>
      <c r="K59" s="299"/>
      <c r="L59" s="299"/>
      <c r="M59" s="299"/>
      <c r="N59" s="414"/>
      <c r="O59" s="414"/>
      <c r="P59" s="414"/>
      <c r="Q59" s="414"/>
      <c r="R59" s="414"/>
      <c r="S59" s="414"/>
      <c r="T59" s="414"/>
      <c r="U59" s="414"/>
      <c r="V59" s="414"/>
      <c r="W59" s="414"/>
      <c r="X59" s="414"/>
      <c r="Y59" s="414"/>
      <c r="Z59" s="414"/>
      <c r="AA59" s="414"/>
      <c r="AB59" s="414"/>
      <c r="AC59" s="414"/>
      <c r="AD59" s="414"/>
      <c r="AE59" s="414"/>
      <c r="AF59" s="414"/>
      <c r="AG59" s="414"/>
    </row>
    <row r="60" spans="2:33" s="310" customFormat="1" ht="12.75" customHeight="1">
      <c r="B60" s="737"/>
      <c r="C60" s="299"/>
      <c r="D60" s="314"/>
      <c r="E60" s="299"/>
      <c r="F60" s="314"/>
      <c r="G60" s="314"/>
      <c r="H60" s="314"/>
      <c r="I60" s="299"/>
      <c r="J60" s="314"/>
      <c r="K60" s="299"/>
      <c r="L60" s="314"/>
      <c r="M60" s="314"/>
      <c r="N60" s="414"/>
      <c r="O60" s="414"/>
      <c r="P60" s="414"/>
      <c r="Q60" s="414"/>
      <c r="R60" s="414"/>
      <c r="S60" s="414"/>
      <c r="T60" s="414"/>
      <c r="U60" s="414"/>
      <c r="V60" s="414"/>
      <c r="W60" s="414"/>
      <c r="X60" s="414"/>
      <c r="Y60" s="414"/>
      <c r="Z60" s="414"/>
      <c r="AA60" s="414"/>
      <c r="AB60" s="414"/>
      <c r="AC60" s="414"/>
      <c r="AD60" s="414"/>
      <c r="AE60" s="414"/>
      <c r="AF60" s="414"/>
      <c r="AG60" s="414"/>
    </row>
    <row r="61" spans="2:33" s="310" customFormat="1" ht="12.75" customHeight="1">
      <c r="B61" s="737"/>
      <c r="C61" s="299"/>
      <c r="D61" s="739"/>
      <c r="E61" s="299"/>
      <c r="F61" s="314"/>
      <c r="G61" s="314"/>
      <c r="H61" s="314"/>
      <c r="I61" s="299"/>
      <c r="J61" s="314"/>
      <c r="K61" s="299"/>
      <c r="L61" s="314"/>
      <c r="M61" s="314"/>
      <c r="N61" s="414"/>
      <c r="O61" s="414"/>
      <c r="P61" s="414"/>
      <c r="Q61" s="414"/>
      <c r="R61" s="414"/>
      <c r="S61" s="414"/>
      <c r="T61" s="414"/>
      <c r="U61" s="414"/>
      <c r="V61" s="414"/>
      <c r="W61" s="414"/>
      <c r="X61" s="414"/>
      <c r="Y61" s="414"/>
      <c r="Z61" s="414"/>
      <c r="AA61" s="414"/>
      <c r="AB61" s="414"/>
      <c r="AC61" s="414"/>
      <c r="AD61" s="414"/>
      <c r="AE61" s="414"/>
      <c r="AF61" s="414"/>
      <c r="AG61" s="414"/>
    </row>
    <row r="62" spans="2:33" s="310" customFormat="1" ht="12.75" customHeight="1">
      <c r="B62" s="737"/>
      <c r="C62" s="299"/>
      <c r="D62" s="314"/>
      <c r="E62" s="299"/>
      <c r="F62" s="314"/>
      <c r="G62" s="314"/>
      <c r="H62" s="314"/>
      <c r="I62" s="299"/>
      <c r="J62" s="314"/>
      <c r="K62" s="299"/>
      <c r="L62" s="314"/>
      <c r="M62" s="314"/>
      <c r="N62" s="414"/>
      <c r="O62" s="414"/>
      <c r="P62" s="414"/>
      <c r="Q62" s="414"/>
      <c r="R62" s="414"/>
      <c r="S62" s="414"/>
      <c r="T62" s="414"/>
      <c r="U62" s="414"/>
      <c r="V62" s="414"/>
      <c r="W62" s="414"/>
      <c r="X62" s="414"/>
      <c r="Y62" s="414"/>
      <c r="Z62" s="414"/>
      <c r="AA62" s="414"/>
      <c r="AB62" s="414"/>
      <c r="AC62" s="414"/>
      <c r="AD62" s="414"/>
      <c r="AE62" s="414"/>
      <c r="AF62" s="414"/>
      <c r="AG62" s="414"/>
    </row>
    <row r="63" spans="2:33" s="310" customFormat="1" ht="12.75" customHeight="1">
      <c r="B63" s="737"/>
      <c r="C63" s="299"/>
      <c r="D63" s="314"/>
      <c r="E63" s="299"/>
      <c r="F63" s="314"/>
      <c r="G63" s="314"/>
      <c r="H63" s="314"/>
      <c r="I63" s="299"/>
      <c r="J63" s="314"/>
      <c r="K63" s="299"/>
      <c r="L63" s="314"/>
      <c r="M63" s="314"/>
      <c r="N63" s="414"/>
      <c r="O63" s="414"/>
      <c r="P63" s="414"/>
      <c r="Q63" s="414"/>
      <c r="R63" s="414"/>
      <c r="S63" s="414"/>
      <c r="T63" s="414"/>
      <c r="U63" s="414"/>
      <c r="V63" s="414"/>
      <c r="W63" s="414"/>
      <c r="X63" s="414"/>
      <c r="Y63" s="414"/>
      <c r="Z63" s="414"/>
      <c r="AA63" s="414"/>
      <c r="AB63" s="414"/>
      <c r="AC63" s="414"/>
      <c r="AD63" s="414"/>
      <c r="AE63" s="414"/>
      <c r="AF63" s="414"/>
      <c r="AG63" s="414"/>
    </row>
    <row r="64" spans="2:33" s="310" customFormat="1" ht="12.75" customHeight="1">
      <c r="B64" s="737"/>
      <c r="C64" s="299"/>
      <c r="D64" s="314"/>
      <c r="E64" s="299"/>
      <c r="F64" s="314"/>
      <c r="G64" s="314"/>
      <c r="H64" s="314"/>
      <c r="I64" s="299"/>
      <c r="J64" s="314"/>
      <c r="K64" s="299"/>
      <c r="L64" s="314"/>
      <c r="M64" s="314"/>
      <c r="N64" s="414"/>
      <c r="O64" s="414"/>
      <c r="P64" s="414"/>
      <c r="Q64" s="414"/>
      <c r="R64" s="414"/>
      <c r="S64" s="414"/>
      <c r="T64" s="414"/>
      <c r="U64" s="414"/>
      <c r="V64" s="414"/>
      <c r="W64" s="414"/>
      <c r="X64" s="414"/>
      <c r="Y64" s="414"/>
      <c r="Z64" s="414"/>
      <c r="AA64" s="414"/>
      <c r="AB64" s="414"/>
      <c r="AC64" s="414"/>
      <c r="AD64" s="414"/>
      <c r="AE64" s="414"/>
      <c r="AF64" s="414"/>
      <c r="AG64" s="414"/>
    </row>
    <row r="65" spans="2:33" s="310" customFormat="1" ht="12.75" customHeight="1">
      <c r="B65" s="737"/>
      <c r="C65" s="299"/>
      <c r="D65" s="314"/>
      <c r="E65" s="299"/>
      <c r="F65" s="314"/>
      <c r="G65" s="314"/>
      <c r="H65" s="314"/>
      <c r="I65" s="299"/>
      <c r="J65" s="314"/>
      <c r="K65" s="299"/>
      <c r="L65" s="314"/>
      <c r="M65" s="314"/>
      <c r="N65" s="414"/>
      <c r="O65" s="414"/>
      <c r="P65" s="414"/>
      <c r="Q65" s="414"/>
      <c r="R65" s="414"/>
      <c r="S65" s="414"/>
      <c r="T65" s="414"/>
      <c r="U65" s="414"/>
      <c r="V65" s="414"/>
      <c r="W65" s="414"/>
      <c r="X65" s="414"/>
      <c r="Y65" s="414"/>
      <c r="Z65" s="414"/>
      <c r="AA65" s="414"/>
      <c r="AB65" s="414"/>
      <c r="AC65" s="414"/>
      <c r="AD65" s="414"/>
      <c r="AE65" s="414"/>
      <c r="AF65" s="414"/>
      <c r="AG65" s="414"/>
    </row>
    <row r="66" spans="2:33" s="310" customFormat="1" ht="12.75" customHeight="1">
      <c r="B66" s="737"/>
      <c r="C66" s="299"/>
      <c r="D66" s="314"/>
      <c r="E66" s="299"/>
      <c r="F66" s="314"/>
      <c r="G66" s="314"/>
      <c r="H66" s="314"/>
      <c r="I66" s="299"/>
      <c r="J66" s="314"/>
      <c r="K66" s="299"/>
      <c r="L66" s="314"/>
      <c r="M66" s="314"/>
      <c r="N66" s="414"/>
      <c r="O66" s="414"/>
      <c r="P66" s="414"/>
      <c r="Q66" s="414"/>
      <c r="R66" s="414"/>
      <c r="S66" s="414"/>
      <c r="T66" s="414"/>
      <c r="U66" s="414"/>
      <c r="V66" s="414"/>
      <c r="W66" s="414"/>
      <c r="X66" s="414"/>
      <c r="Y66" s="414"/>
      <c r="Z66" s="414"/>
      <c r="AA66" s="414"/>
      <c r="AB66" s="414"/>
      <c r="AC66" s="414"/>
      <c r="AD66" s="414"/>
      <c r="AE66" s="414"/>
      <c r="AF66" s="414"/>
      <c r="AG66" s="414"/>
    </row>
    <row r="67" spans="2:33" s="310" customFormat="1" ht="12.75" customHeight="1">
      <c r="B67" s="737"/>
      <c r="C67" s="299"/>
      <c r="D67" s="314"/>
      <c r="E67" s="299"/>
      <c r="F67" s="314"/>
      <c r="G67" s="314"/>
      <c r="H67" s="314"/>
      <c r="I67" s="299"/>
      <c r="J67" s="314"/>
      <c r="K67" s="299"/>
      <c r="L67" s="314"/>
      <c r="M67" s="314"/>
      <c r="N67" s="414"/>
      <c r="O67" s="414"/>
      <c r="P67" s="414"/>
      <c r="Q67" s="414"/>
      <c r="R67" s="414"/>
      <c r="S67" s="414"/>
      <c r="T67" s="414"/>
      <c r="U67" s="414"/>
      <c r="V67" s="414"/>
      <c r="W67" s="414"/>
      <c r="X67" s="414"/>
      <c r="Y67" s="414"/>
      <c r="Z67" s="414"/>
      <c r="AA67" s="414"/>
      <c r="AB67" s="414"/>
      <c r="AC67" s="414"/>
      <c r="AD67" s="414"/>
      <c r="AE67" s="414"/>
      <c r="AF67" s="414"/>
      <c r="AG67" s="414"/>
    </row>
    <row r="68" spans="2:33" s="310" customFormat="1" ht="12.75" customHeight="1">
      <c r="B68" s="737"/>
      <c r="C68" s="299"/>
      <c r="D68" s="314"/>
      <c r="E68" s="299"/>
      <c r="F68" s="314"/>
      <c r="G68" s="314"/>
      <c r="H68" s="314"/>
      <c r="I68" s="299"/>
      <c r="J68" s="314"/>
      <c r="K68" s="299"/>
      <c r="L68" s="314"/>
      <c r="M68" s="314"/>
      <c r="N68" s="414"/>
      <c r="O68" s="414"/>
      <c r="P68" s="414"/>
      <c r="Q68" s="414"/>
      <c r="R68" s="414"/>
      <c r="S68" s="414"/>
      <c r="T68" s="414"/>
      <c r="U68" s="414"/>
      <c r="V68" s="414"/>
      <c r="W68" s="414"/>
      <c r="X68" s="414"/>
      <c r="Y68" s="414"/>
      <c r="Z68" s="414"/>
      <c r="AA68" s="414"/>
      <c r="AB68" s="414"/>
      <c r="AC68" s="414"/>
      <c r="AD68" s="414"/>
      <c r="AE68" s="414"/>
      <c r="AF68" s="414"/>
      <c r="AG68" s="414"/>
    </row>
    <row r="69" spans="2:33" s="310" customFormat="1" ht="12.75" customHeight="1">
      <c r="B69" s="737"/>
      <c r="C69" s="299"/>
      <c r="D69" s="739"/>
      <c r="E69" s="299"/>
      <c r="F69" s="314"/>
      <c r="G69" s="314"/>
      <c r="H69" s="314"/>
      <c r="I69" s="299"/>
      <c r="J69" s="314"/>
      <c r="K69" s="299"/>
      <c r="L69" s="314"/>
      <c r="M69" s="314"/>
      <c r="N69" s="414"/>
      <c r="O69" s="414"/>
      <c r="P69" s="414"/>
      <c r="Q69" s="414"/>
      <c r="R69" s="414"/>
      <c r="S69" s="414"/>
      <c r="T69" s="414"/>
      <c r="U69" s="414"/>
      <c r="V69" s="414"/>
      <c r="W69" s="414"/>
      <c r="X69" s="414"/>
      <c r="Y69" s="414"/>
      <c r="Z69" s="414"/>
      <c r="AA69" s="414"/>
      <c r="AB69" s="414"/>
      <c r="AC69" s="414"/>
      <c r="AD69" s="414"/>
      <c r="AE69" s="414"/>
      <c r="AF69" s="414"/>
      <c r="AG69" s="414"/>
    </row>
    <row r="70" spans="2:33" s="310" customFormat="1" ht="12.75" customHeight="1">
      <c r="B70" s="737"/>
      <c r="C70" s="299"/>
      <c r="D70" s="740"/>
      <c r="E70" s="299"/>
      <c r="F70" s="314"/>
      <c r="G70" s="314"/>
      <c r="H70" s="314"/>
      <c r="I70" s="299"/>
      <c r="J70" s="314"/>
      <c r="K70" s="299"/>
      <c r="L70" s="314"/>
      <c r="M70" s="314"/>
      <c r="N70" s="414"/>
      <c r="O70" s="414"/>
      <c r="P70" s="414"/>
      <c r="Q70" s="414"/>
      <c r="R70" s="414"/>
      <c r="S70" s="414"/>
      <c r="T70" s="414"/>
      <c r="U70" s="414"/>
      <c r="V70" s="414"/>
      <c r="W70" s="414"/>
      <c r="X70" s="414"/>
      <c r="Y70" s="414"/>
      <c r="Z70" s="414"/>
      <c r="AA70" s="414"/>
      <c r="AB70" s="414"/>
      <c r="AC70" s="414"/>
      <c r="AD70" s="414"/>
      <c r="AE70" s="414"/>
      <c r="AF70" s="414"/>
      <c r="AG70" s="414"/>
    </row>
    <row r="71" spans="2:33" s="310" customFormat="1">
      <c r="B71" s="737"/>
      <c r="C71" s="299"/>
      <c r="D71" s="740"/>
      <c r="E71" s="299"/>
      <c r="F71" s="314"/>
      <c r="G71" s="314"/>
      <c r="H71" s="314"/>
      <c r="I71" s="299"/>
      <c r="J71" s="314"/>
      <c r="K71" s="299"/>
      <c r="L71" s="314"/>
      <c r="M71" s="314"/>
      <c r="N71" s="414"/>
      <c r="O71" s="414"/>
      <c r="P71" s="414"/>
      <c r="Q71" s="414"/>
      <c r="R71" s="414"/>
      <c r="S71" s="414"/>
      <c r="T71" s="414"/>
      <c r="U71" s="414"/>
      <c r="V71" s="414"/>
      <c r="W71" s="414"/>
      <c r="X71" s="414"/>
      <c r="Y71" s="414"/>
      <c r="Z71" s="414"/>
      <c r="AA71" s="414"/>
      <c r="AB71" s="414"/>
      <c r="AC71" s="414"/>
      <c r="AD71" s="414"/>
      <c r="AE71" s="414"/>
      <c r="AF71" s="414"/>
      <c r="AG71" s="414"/>
    </row>
    <row r="72" spans="2:33" s="310" customFormat="1">
      <c r="B72" s="737"/>
      <c r="C72" s="541"/>
      <c r="D72" s="741"/>
      <c r="E72" s="299"/>
      <c r="F72" s="314"/>
      <c r="G72" s="314"/>
      <c r="H72" s="314"/>
      <c r="I72" s="299"/>
      <c r="J72" s="314"/>
      <c r="K72" s="299"/>
      <c r="L72" s="314"/>
      <c r="M72" s="314"/>
      <c r="N72" s="313"/>
      <c r="O72" s="313"/>
      <c r="P72" s="313"/>
      <c r="Q72" s="313"/>
      <c r="R72" s="313"/>
      <c r="S72" s="313"/>
      <c r="T72" s="313"/>
      <c r="U72" s="313"/>
      <c r="V72" s="313"/>
      <c r="W72" s="313"/>
      <c r="X72" s="313"/>
      <c r="Y72" s="313"/>
      <c r="Z72" s="313"/>
      <c r="AA72" s="313"/>
      <c r="AB72" s="313"/>
      <c r="AC72" s="313"/>
      <c r="AD72" s="313"/>
      <c r="AE72" s="313"/>
      <c r="AF72" s="313"/>
      <c r="AG72" s="313"/>
    </row>
    <row r="73" spans="2:33" s="310" customFormat="1">
      <c r="B73" s="414"/>
      <c r="C73" s="414"/>
      <c r="D73" s="414"/>
      <c r="E73" s="414"/>
      <c r="F73" s="414"/>
      <c r="G73" s="414"/>
      <c r="H73" s="414"/>
      <c r="I73" s="414"/>
      <c r="J73" s="414"/>
      <c r="K73" s="414"/>
      <c r="L73" s="414"/>
      <c r="M73" s="414"/>
      <c r="N73" s="319"/>
      <c r="O73" s="314"/>
      <c r="P73" s="314"/>
      <c r="Q73" s="314"/>
      <c r="R73" s="319"/>
      <c r="S73" s="314"/>
      <c r="T73" s="314"/>
      <c r="U73" s="314"/>
      <c r="V73" s="319"/>
      <c r="W73" s="314"/>
      <c r="X73" s="314"/>
      <c r="Y73" s="314"/>
      <c r="Z73" s="319"/>
      <c r="AA73" s="314"/>
      <c r="AB73" s="314"/>
      <c r="AC73" s="314"/>
      <c r="AD73" s="319"/>
      <c r="AE73" s="314"/>
      <c r="AF73" s="314"/>
      <c r="AG73" s="314"/>
    </row>
    <row r="74" spans="2:33" s="310" customFormat="1" ht="12.75" customHeight="1">
      <c r="B74" s="701"/>
      <c r="C74" s="414"/>
      <c r="D74" s="414"/>
      <c r="E74" s="414"/>
      <c r="F74" s="414"/>
      <c r="G74" s="414"/>
      <c r="H74" s="414"/>
      <c r="I74" s="414"/>
      <c r="J74" s="414"/>
      <c r="K74" s="414"/>
      <c r="L74" s="414"/>
      <c r="M74" s="414"/>
      <c r="N74" s="319"/>
      <c r="O74" s="314"/>
      <c r="P74" s="314"/>
      <c r="Q74" s="314"/>
      <c r="R74" s="319"/>
      <c r="S74" s="314"/>
      <c r="T74" s="314"/>
      <c r="U74" s="314"/>
      <c r="V74" s="319"/>
      <c r="W74" s="314"/>
      <c r="X74" s="314"/>
      <c r="Y74" s="314"/>
      <c r="Z74" s="319"/>
      <c r="AA74" s="314"/>
      <c r="AB74" s="314"/>
      <c r="AC74" s="314"/>
      <c r="AD74" s="319"/>
      <c r="AE74" s="314"/>
      <c r="AF74" s="314"/>
      <c r="AG74" s="314"/>
    </row>
    <row r="75" spans="2:33" s="310" customFormat="1" ht="12.75" customHeight="1">
      <c r="B75" s="701"/>
      <c r="C75" s="414"/>
      <c r="D75" s="414"/>
      <c r="E75" s="414"/>
      <c r="F75" s="414"/>
      <c r="G75" s="414"/>
      <c r="H75" s="414"/>
      <c r="I75" s="414"/>
      <c r="J75" s="414"/>
      <c r="K75" s="414"/>
      <c r="L75" s="414"/>
      <c r="M75" s="414"/>
      <c r="N75" s="319"/>
      <c r="O75" s="314"/>
      <c r="P75" s="314"/>
      <c r="Q75" s="314"/>
      <c r="R75" s="319"/>
      <c r="S75" s="314"/>
      <c r="T75" s="314"/>
      <c r="U75" s="314"/>
      <c r="V75" s="319"/>
      <c r="W75" s="314"/>
      <c r="X75" s="314"/>
      <c r="Y75" s="314"/>
      <c r="Z75" s="319"/>
      <c r="AA75" s="314"/>
      <c r="AB75" s="314"/>
      <c r="AC75" s="314"/>
      <c r="AD75" s="319"/>
      <c r="AE75" s="314"/>
      <c r="AF75" s="314"/>
      <c r="AG75" s="314"/>
    </row>
    <row r="76" spans="2:33" s="310" customFormat="1" ht="12.75" customHeight="1">
      <c r="B76" s="701"/>
      <c r="C76" s="414"/>
      <c r="D76" s="414"/>
      <c r="E76" s="414"/>
      <c r="F76" s="414"/>
      <c r="G76" s="414"/>
      <c r="H76" s="414"/>
      <c r="I76" s="414"/>
      <c r="J76" s="414"/>
      <c r="K76" s="414"/>
      <c r="L76" s="414"/>
      <c r="M76" s="414"/>
      <c r="N76" s="319"/>
      <c r="O76" s="314"/>
      <c r="P76" s="314"/>
      <c r="Q76" s="314"/>
      <c r="R76" s="319"/>
      <c r="S76" s="314"/>
      <c r="T76" s="314"/>
      <c r="U76" s="314"/>
      <c r="V76" s="319"/>
      <c r="W76" s="314"/>
      <c r="X76" s="314"/>
      <c r="Y76" s="314"/>
      <c r="Z76" s="319"/>
      <c r="AA76" s="314"/>
      <c r="AB76" s="314"/>
      <c r="AC76" s="314"/>
      <c r="AD76" s="319"/>
      <c r="AE76" s="314"/>
      <c r="AF76" s="314"/>
      <c r="AG76" s="314"/>
    </row>
    <row r="77" spans="2:33" s="310" customFormat="1" ht="12.75" customHeight="1">
      <c r="B77" s="701"/>
      <c r="C77" s="414"/>
      <c r="D77" s="414"/>
      <c r="E77" s="414"/>
      <c r="F77" s="414"/>
      <c r="G77" s="414"/>
      <c r="H77" s="414"/>
      <c r="I77" s="414"/>
      <c r="J77" s="414"/>
      <c r="K77" s="414"/>
      <c r="L77" s="414"/>
      <c r="M77" s="414"/>
      <c r="N77" s="319"/>
      <c r="O77" s="314"/>
      <c r="P77" s="314"/>
      <c r="Q77" s="314"/>
      <c r="R77" s="319"/>
      <c r="S77" s="314"/>
      <c r="T77" s="314"/>
      <c r="U77" s="314"/>
      <c r="V77" s="319"/>
      <c r="W77" s="314"/>
      <c r="X77" s="314"/>
      <c r="Y77" s="314"/>
      <c r="Z77" s="319"/>
      <c r="AA77" s="314"/>
      <c r="AB77" s="314"/>
      <c r="AC77" s="314"/>
      <c r="AD77" s="319"/>
      <c r="AE77" s="314"/>
      <c r="AF77" s="314"/>
      <c r="AG77" s="314"/>
    </row>
    <row r="78" spans="2:33" s="310" customFormat="1" ht="12.75" customHeight="1">
      <c r="B78" s="701"/>
      <c r="C78" s="414"/>
      <c r="D78" s="414"/>
      <c r="E78" s="414"/>
      <c r="F78" s="414"/>
      <c r="G78" s="414"/>
      <c r="H78" s="414"/>
      <c r="I78" s="414"/>
      <c r="J78" s="414"/>
      <c r="K78" s="414"/>
      <c r="L78" s="414"/>
      <c r="M78" s="414"/>
      <c r="N78" s="319"/>
      <c r="O78" s="314"/>
      <c r="P78" s="314"/>
      <c r="Q78" s="314"/>
      <c r="R78" s="319"/>
      <c r="S78" s="314"/>
      <c r="T78" s="314"/>
      <c r="U78" s="314"/>
      <c r="V78" s="319"/>
      <c r="W78" s="314"/>
      <c r="X78" s="314"/>
      <c r="Y78" s="314"/>
      <c r="Z78" s="319"/>
      <c r="AA78" s="314"/>
      <c r="AB78" s="314"/>
      <c r="AC78" s="314"/>
      <c r="AD78" s="319"/>
      <c r="AE78" s="314"/>
      <c r="AF78" s="314"/>
      <c r="AG78" s="314"/>
    </row>
    <row r="79" spans="2:33" s="310" customFormat="1" ht="12.75" customHeight="1">
      <c r="B79" s="701"/>
      <c r="C79" s="414"/>
      <c r="D79" s="414"/>
      <c r="E79" s="414"/>
      <c r="F79" s="414"/>
      <c r="G79" s="414"/>
      <c r="H79" s="414"/>
      <c r="I79" s="414"/>
      <c r="J79" s="414"/>
      <c r="K79" s="414"/>
      <c r="L79" s="414"/>
      <c r="M79" s="414"/>
      <c r="N79" s="319"/>
      <c r="O79" s="314"/>
      <c r="P79" s="314"/>
      <c r="Q79" s="314"/>
      <c r="R79" s="319"/>
      <c r="S79" s="314"/>
      <c r="T79" s="314"/>
      <c r="U79" s="314"/>
      <c r="V79" s="319"/>
      <c r="W79" s="314"/>
      <c r="X79" s="314"/>
      <c r="Y79" s="314"/>
      <c r="Z79" s="319"/>
      <c r="AA79" s="314"/>
      <c r="AB79" s="314"/>
      <c r="AC79" s="314"/>
      <c r="AD79" s="319"/>
      <c r="AE79" s="314"/>
      <c r="AF79" s="314"/>
      <c r="AG79" s="314"/>
    </row>
    <row r="80" spans="2:33" s="310" customFormat="1" ht="12.75" customHeight="1">
      <c r="B80" s="701"/>
      <c r="C80" s="414"/>
      <c r="D80" s="414"/>
      <c r="E80" s="414"/>
      <c r="F80" s="414"/>
      <c r="G80" s="414"/>
      <c r="H80" s="414"/>
      <c r="I80" s="414"/>
      <c r="J80" s="414"/>
      <c r="K80" s="414"/>
      <c r="L80" s="414"/>
      <c r="M80" s="414"/>
      <c r="N80" s="315"/>
      <c r="O80" s="315"/>
      <c r="P80" s="315"/>
      <c r="Q80" s="315"/>
      <c r="R80" s="315"/>
      <c r="S80" s="315"/>
      <c r="T80" s="315"/>
      <c r="U80" s="315"/>
      <c r="V80" s="315"/>
      <c r="W80" s="315"/>
      <c r="X80" s="315"/>
      <c r="Y80" s="315"/>
      <c r="Z80" s="315"/>
      <c r="AA80" s="315"/>
      <c r="AB80" s="315"/>
      <c r="AC80" s="315"/>
      <c r="AD80" s="315"/>
      <c r="AE80" s="315"/>
      <c r="AF80" s="315"/>
      <c r="AG80" s="315"/>
    </row>
    <row r="81" spans="2:33" s="310" customFormat="1" ht="12.75" customHeight="1">
      <c r="B81" s="701"/>
      <c r="C81" s="414"/>
      <c r="D81" s="414"/>
      <c r="E81" s="414"/>
      <c r="F81" s="414"/>
      <c r="G81" s="414"/>
      <c r="H81" s="414"/>
      <c r="I81" s="414"/>
      <c r="J81" s="414"/>
      <c r="K81" s="414"/>
      <c r="L81" s="414"/>
      <c r="M81" s="414"/>
      <c r="N81" s="319"/>
      <c r="O81" s="314"/>
      <c r="P81" s="314"/>
      <c r="Q81" s="314"/>
      <c r="R81" s="319"/>
      <c r="S81" s="314"/>
      <c r="T81" s="314"/>
      <c r="U81" s="314"/>
      <c r="V81" s="319"/>
      <c r="W81" s="314"/>
      <c r="X81" s="314"/>
      <c r="Y81" s="314"/>
      <c r="Z81" s="319"/>
      <c r="AA81" s="314"/>
      <c r="AB81" s="314"/>
      <c r="AC81" s="314"/>
      <c r="AD81" s="319"/>
      <c r="AE81" s="314"/>
      <c r="AF81" s="314"/>
      <c r="AG81" s="314"/>
    </row>
    <row r="82" spans="2:33" s="310" customFormat="1" ht="12.75" customHeight="1">
      <c r="B82" s="701"/>
      <c r="C82" s="414"/>
      <c r="D82" s="414"/>
      <c r="E82" s="414"/>
      <c r="F82" s="414"/>
      <c r="G82" s="414"/>
      <c r="H82" s="414"/>
      <c r="I82" s="414"/>
      <c r="J82" s="414"/>
      <c r="K82" s="414"/>
      <c r="L82" s="414"/>
      <c r="M82" s="414"/>
      <c r="N82" s="319"/>
      <c r="O82" s="314"/>
      <c r="P82" s="314"/>
      <c r="Q82" s="314"/>
      <c r="R82" s="319"/>
      <c r="S82" s="314"/>
      <c r="T82" s="314"/>
      <c r="U82" s="314"/>
      <c r="V82" s="319"/>
      <c r="W82" s="314"/>
      <c r="X82" s="314"/>
      <c r="Y82" s="314"/>
      <c r="Z82" s="319"/>
      <c r="AA82" s="314"/>
      <c r="AB82" s="314"/>
      <c r="AC82" s="314"/>
      <c r="AD82" s="319"/>
      <c r="AE82" s="314"/>
      <c r="AF82" s="314"/>
      <c r="AG82" s="314"/>
    </row>
    <row r="83" spans="2:33" s="310" customFormat="1" ht="12.75" customHeight="1">
      <c r="B83" s="701"/>
      <c r="C83" s="414"/>
      <c r="D83" s="414"/>
      <c r="E83" s="414"/>
      <c r="F83" s="414"/>
      <c r="G83" s="414"/>
      <c r="H83" s="414"/>
      <c r="I83" s="414"/>
      <c r="J83" s="414"/>
      <c r="K83" s="414"/>
      <c r="L83" s="414"/>
      <c r="M83" s="414"/>
      <c r="N83" s="319"/>
      <c r="O83" s="314"/>
      <c r="P83" s="314"/>
      <c r="Q83" s="314"/>
      <c r="R83" s="319"/>
      <c r="S83" s="314"/>
      <c r="T83" s="314"/>
      <c r="U83" s="314"/>
      <c r="V83" s="319"/>
      <c r="W83" s="314"/>
      <c r="X83" s="314"/>
      <c r="Y83" s="314"/>
      <c r="Z83" s="319"/>
      <c r="AA83" s="314"/>
      <c r="AB83" s="314"/>
      <c r="AC83" s="314"/>
      <c r="AD83" s="319"/>
      <c r="AE83" s="314"/>
      <c r="AF83" s="314"/>
      <c r="AG83" s="314"/>
    </row>
    <row r="84" spans="2:33" s="310" customFormat="1" ht="12.75" customHeight="1">
      <c r="B84" s="701"/>
      <c r="C84" s="414"/>
      <c r="D84" s="414"/>
      <c r="E84" s="414"/>
      <c r="F84" s="414"/>
      <c r="G84" s="414"/>
      <c r="H84" s="414"/>
      <c r="I84" s="414"/>
      <c r="J84" s="414"/>
      <c r="K84" s="414"/>
      <c r="L84" s="414"/>
      <c r="M84" s="414"/>
      <c r="N84" s="320"/>
      <c r="O84" s="316"/>
      <c r="P84" s="316"/>
      <c r="Q84" s="316"/>
      <c r="R84" s="320"/>
      <c r="S84" s="316"/>
      <c r="T84" s="316"/>
      <c r="U84" s="316"/>
      <c r="V84" s="320"/>
      <c r="W84" s="316"/>
      <c r="X84" s="316"/>
      <c r="Y84" s="316"/>
      <c r="Z84" s="320"/>
      <c r="AA84" s="316"/>
      <c r="AB84" s="316"/>
      <c r="AC84" s="316"/>
      <c r="AD84" s="320"/>
      <c r="AE84" s="316"/>
      <c r="AF84" s="316"/>
      <c r="AG84" s="316"/>
    </row>
    <row r="85" spans="2:33" s="310" customFormat="1" ht="12.75" customHeight="1">
      <c r="B85" s="701"/>
      <c r="C85" s="414"/>
      <c r="D85" s="414"/>
      <c r="E85" s="414"/>
      <c r="F85" s="414"/>
      <c r="G85" s="414"/>
      <c r="H85" s="414"/>
      <c r="I85" s="414"/>
      <c r="J85" s="414"/>
      <c r="K85" s="414"/>
      <c r="L85" s="414"/>
      <c r="M85" s="414"/>
      <c r="N85" s="320"/>
      <c r="O85" s="316"/>
      <c r="P85" s="316"/>
      <c r="Q85" s="316"/>
      <c r="R85" s="320"/>
      <c r="S85" s="316"/>
      <c r="T85" s="316"/>
      <c r="U85" s="316"/>
      <c r="V85" s="320"/>
      <c r="W85" s="316"/>
      <c r="X85" s="316"/>
      <c r="Y85" s="316"/>
      <c r="Z85" s="320"/>
      <c r="AA85" s="316"/>
      <c r="AB85" s="316"/>
      <c r="AC85" s="316"/>
      <c r="AD85" s="320"/>
      <c r="AE85" s="316"/>
      <c r="AF85" s="316"/>
      <c r="AG85" s="316"/>
    </row>
    <row r="86" spans="2:33" s="310" customFormat="1">
      <c r="B86" s="414"/>
      <c r="C86" s="414"/>
      <c r="D86" s="414"/>
      <c r="E86" s="414"/>
      <c r="F86" s="414"/>
      <c r="G86" s="414"/>
      <c r="H86" s="414"/>
      <c r="I86" s="414"/>
      <c r="J86" s="414"/>
      <c r="K86" s="414"/>
      <c r="L86" s="414"/>
      <c r="M86" s="414"/>
      <c r="N86" s="320"/>
      <c r="O86" s="316"/>
      <c r="P86" s="316"/>
      <c r="Q86" s="316"/>
      <c r="R86" s="320"/>
      <c r="S86" s="316"/>
      <c r="T86" s="316"/>
      <c r="U86" s="316"/>
      <c r="V86" s="320"/>
      <c r="W86" s="316"/>
      <c r="X86" s="316"/>
      <c r="Y86" s="316"/>
      <c r="Z86" s="320"/>
      <c r="AA86" s="316"/>
      <c r="AB86" s="316"/>
      <c r="AC86" s="316"/>
      <c r="AD86" s="320"/>
      <c r="AE86" s="316"/>
      <c r="AF86" s="316"/>
      <c r="AG86" s="316"/>
    </row>
    <row r="87" spans="2:33" s="310" customFormat="1" ht="12.75" customHeight="1">
      <c r="B87" s="700"/>
      <c r="C87" s="414"/>
      <c r="D87" s="414"/>
      <c r="E87" s="414"/>
      <c r="F87" s="414"/>
      <c r="G87" s="414"/>
      <c r="H87" s="414"/>
      <c r="I87" s="414"/>
      <c r="J87" s="414"/>
      <c r="K87" s="414"/>
      <c r="L87" s="414"/>
      <c r="M87" s="414"/>
      <c r="N87" s="320"/>
      <c r="O87" s="316"/>
      <c r="P87" s="316"/>
      <c r="Q87" s="316"/>
      <c r="R87" s="320"/>
      <c r="S87" s="316"/>
      <c r="T87" s="316"/>
      <c r="U87" s="316"/>
      <c r="V87" s="320"/>
      <c r="W87" s="316"/>
      <c r="X87" s="316"/>
      <c r="Y87" s="316"/>
      <c r="Z87" s="320"/>
      <c r="AA87" s="316"/>
      <c r="AB87" s="316"/>
      <c r="AC87" s="316"/>
      <c r="AD87" s="320"/>
      <c r="AE87" s="316"/>
      <c r="AF87" s="316"/>
      <c r="AG87" s="316"/>
    </row>
    <row r="88" spans="2:33" s="310" customFormat="1" ht="12.75" customHeight="1">
      <c r="B88" s="700"/>
      <c r="C88" s="414"/>
      <c r="D88" s="414"/>
      <c r="E88" s="414"/>
      <c r="F88" s="414"/>
      <c r="G88" s="414"/>
      <c r="H88" s="414"/>
      <c r="I88" s="414"/>
      <c r="J88" s="414"/>
      <c r="K88" s="414"/>
      <c r="L88" s="414"/>
      <c r="M88" s="414"/>
      <c r="N88" s="320"/>
      <c r="O88" s="316"/>
      <c r="P88" s="316"/>
      <c r="Q88" s="316"/>
      <c r="R88" s="320"/>
      <c r="S88" s="316"/>
      <c r="T88" s="316"/>
      <c r="U88" s="316"/>
      <c r="V88" s="320"/>
      <c r="W88" s="316"/>
      <c r="X88" s="316"/>
      <c r="Y88" s="316"/>
      <c r="Z88" s="320"/>
      <c r="AA88" s="316"/>
      <c r="AB88" s="316"/>
      <c r="AC88" s="316"/>
      <c r="AD88" s="320"/>
      <c r="AE88" s="316"/>
      <c r="AF88" s="316"/>
      <c r="AG88" s="316"/>
    </row>
    <row r="89" spans="2:33" s="310" customFormat="1" ht="12.75" customHeight="1">
      <c r="B89" s="700"/>
      <c r="C89" s="414"/>
      <c r="D89" s="414"/>
      <c r="E89" s="414"/>
      <c r="F89" s="414"/>
      <c r="G89" s="414"/>
      <c r="H89" s="414"/>
      <c r="I89" s="414"/>
      <c r="J89" s="414"/>
      <c r="K89" s="414"/>
      <c r="L89" s="414"/>
      <c r="M89" s="414"/>
      <c r="N89" s="320"/>
      <c r="O89" s="316"/>
      <c r="P89" s="316"/>
      <c r="Q89" s="316"/>
      <c r="R89" s="320"/>
      <c r="S89" s="316"/>
      <c r="T89" s="316"/>
      <c r="U89" s="316"/>
      <c r="V89" s="320"/>
      <c r="W89" s="316"/>
      <c r="X89" s="316"/>
      <c r="Y89" s="316"/>
      <c r="Z89" s="320"/>
      <c r="AA89" s="316"/>
      <c r="AB89" s="316"/>
      <c r="AC89" s="316"/>
      <c r="AD89" s="320"/>
      <c r="AE89" s="316"/>
      <c r="AF89" s="316"/>
      <c r="AG89" s="316"/>
    </row>
    <row r="90" spans="2:33" s="310" customFormat="1" ht="12.75" customHeight="1">
      <c r="B90" s="700"/>
      <c r="C90" s="414"/>
      <c r="D90" s="414"/>
      <c r="E90" s="414"/>
      <c r="F90" s="414"/>
      <c r="G90" s="414"/>
      <c r="H90" s="414"/>
      <c r="I90" s="414"/>
      <c r="J90" s="414"/>
      <c r="K90" s="414"/>
      <c r="L90" s="414"/>
      <c r="M90" s="414"/>
      <c r="N90" s="320"/>
      <c r="O90" s="316"/>
      <c r="P90" s="316"/>
      <c r="Q90" s="316"/>
      <c r="R90" s="320"/>
      <c r="S90" s="316"/>
      <c r="T90" s="316"/>
      <c r="U90" s="316"/>
      <c r="V90" s="320"/>
      <c r="W90" s="316"/>
      <c r="X90" s="316"/>
      <c r="Y90" s="316"/>
      <c r="Z90" s="320"/>
      <c r="AA90" s="316"/>
      <c r="AB90" s="316"/>
      <c r="AC90" s="316"/>
      <c r="AD90" s="320"/>
      <c r="AE90" s="316"/>
      <c r="AF90" s="316"/>
      <c r="AG90" s="316"/>
    </row>
    <row r="91" spans="2:33" s="310" customFormat="1" ht="12.75" customHeight="1">
      <c r="B91" s="700"/>
      <c r="C91" s="414"/>
      <c r="D91" s="414"/>
      <c r="E91" s="414"/>
      <c r="F91" s="414"/>
      <c r="G91" s="414"/>
      <c r="H91" s="414"/>
      <c r="I91" s="414"/>
      <c r="J91" s="414"/>
      <c r="K91" s="414"/>
      <c r="L91" s="414"/>
      <c r="M91" s="414"/>
      <c r="N91" s="320"/>
      <c r="O91" s="316"/>
      <c r="P91" s="316"/>
      <c r="Q91" s="316"/>
      <c r="R91" s="320"/>
      <c r="S91" s="316"/>
      <c r="T91" s="316"/>
      <c r="U91" s="316"/>
      <c r="V91" s="320"/>
      <c r="W91" s="316"/>
      <c r="X91" s="316"/>
      <c r="Y91" s="316"/>
      <c r="Z91" s="320"/>
      <c r="AA91" s="316"/>
      <c r="AB91" s="316"/>
      <c r="AC91" s="316"/>
      <c r="AD91" s="320"/>
      <c r="AE91" s="316"/>
      <c r="AF91" s="316"/>
      <c r="AG91" s="316"/>
    </row>
    <row r="92" spans="2:33" s="310" customFormat="1" ht="12.75" customHeight="1">
      <c r="B92" s="700"/>
      <c r="C92" s="414"/>
      <c r="D92" s="414"/>
      <c r="E92" s="414"/>
      <c r="F92" s="414"/>
      <c r="G92" s="414"/>
      <c r="H92" s="414"/>
      <c r="I92" s="414"/>
      <c r="J92" s="414"/>
      <c r="K92" s="414"/>
      <c r="L92" s="414"/>
      <c r="M92" s="414"/>
      <c r="N92" s="320"/>
      <c r="O92" s="316"/>
      <c r="P92" s="316"/>
      <c r="Q92" s="316"/>
      <c r="R92" s="320"/>
      <c r="S92" s="316"/>
      <c r="T92" s="316"/>
      <c r="U92" s="316"/>
      <c r="V92" s="320"/>
      <c r="W92" s="316"/>
      <c r="X92" s="316"/>
      <c r="Y92" s="316"/>
      <c r="Z92" s="320"/>
      <c r="AA92" s="316"/>
      <c r="AB92" s="316"/>
      <c r="AC92" s="316"/>
      <c r="AD92" s="320"/>
      <c r="AE92" s="316"/>
      <c r="AF92" s="316"/>
      <c r="AG92" s="316"/>
    </row>
    <row r="93" spans="2:33" s="310" customFormat="1" ht="12.75" customHeight="1">
      <c r="B93" s="700"/>
      <c r="C93" s="414"/>
      <c r="D93" s="414"/>
      <c r="E93" s="414"/>
      <c r="F93" s="414"/>
      <c r="G93" s="414"/>
      <c r="H93" s="414"/>
      <c r="I93" s="414"/>
      <c r="J93" s="414"/>
      <c r="K93" s="414"/>
      <c r="L93" s="414"/>
      <c r="M93" s="414"/>
      <c r="N93" s="320"/>
      <c r="O93" s="316"/>
      <c r="P93" s="316"/>
      <c r="Q93" s="316"/>
      <c r="R93" s="320"/>
      <c r="S93" s="316"/>
      <c r="T93" s="316"/>
      <c r="U93" s="316"/>
      <c r="V93" s="320"/>
      <c r="W93" s="316"/>
      <c r="X93" s="316"/>
      <c r="Y93" s="316"/>
      <c r="Z93" s="320"/>
      <c r="AA93" s="316"/>
      <c r="AB93" s="316"/>
      <c r="AC93" s="316"/>
      <c r="AD93" s="320"/>
      <c r="AE93" s="316"/>
      <c r="AF93" s="316"/>
      <c r="AG93" s="316"/>
    </row>
    <row r="94" spans="2:33" s="310" customFormat="1" ht="12.75" customHeight="1">
      <c r="B94" s="700"/>
      <c r="C94" s="414"/>
      <c r="D94" s="414"/>
      <c r="E94" s="414"/>
      <c r="F94" s="414"/>
      <c r="G94" s="414"/>
      <c r="H94" s="414"/>
      <c r="I94" s="414"/>
      <c r="J94" s="414"/>
      <c r="K94" s="414"/>
      <c r="L94" s="414"/>
      <c r="M94" s="414"/>
      <c r="N94" s="320"/>
      <c r="O94" s="316"/>
      <c r="P94" s="316"/>
      <c r="Q94" s="316"/>
      <c r="R94" s="320"/>
      <c r="S94" s="316"/>
      <c r="T94" s="316"/>
      <c r="U94" s="316"/>
      <c r="V94" s="320"/>
      <c r="W94" s="316"/>
      <c r="X94" s="316"/>
      <c r="Y94" s="316"/>
      <c r="Z94" s="320"/>
      <c r="AA94" s="316"/>
      <c r="AB94" s="316"/>
      <c r="AC94" s="316"/>
      <c r="AD94" s="320"/>
      <c r="AE94" s="316"/>
      <c r="AF94" s="316"/>
      <c r="AG94" s="316"/>
    </row>
    <row r="95" spans="2:33" s="310" customFormat="1" ht="12.75" customHeight="1">
      <c r="B95" s="700"/>
      <c r="C95" s="414"/>
      <c r="D95" s="414"/>
      <c r="E95" s="414"/>
      <c r="F95" s="414"/>
      <c r="G95" s="414"/>
      <c r="H95" s="414"/>
      <c r="I95" s="414"/>
      <c r="J95" s="414"/>
      <c r="K95" s="414"/>
      <c r="L95" s="414"/>
      <c r="M95" s="414"/>
      <c r="N95" s="320"/>
      <c r="O95" s="316"/>
      <c r="P95" s="316"/>
      <c r="Q95" s="316"/>
      <c r="R95" s="320"/>
      <c r="S95" s="316"/>
      <c r="T95" s="316"/>
      <c r="U95" s="316"/>
      <c r="V95" s="320"/>
      <c r="W95" s="316"/>
      <c r="X95" s="316"/>
      <c r="Y95" s="316"/>
      <c r="Z95" s="320"/>
      <c r="AA95" s="316"/>
      <c r="AB95" s="316"/>
      <c r="AC95" s="316"/>
      <c r="AD95" s="320"/>
      <c r="AE95" s="316"/>
      <c r="AF95" s="316"/>
      <c r="AG95" s="316"/>
    </row>
    <row r="96" spans="2:33" s="310" customFormat="1" ht="12.75" customHeight="1">
      <c r="B96" s="700"/>
      <c r="C96" s="414"/>
      <c r="D96" s="414"/>
      <c r="E96" s="414"/>
      <c r="F96" s="414"/>
      <c r="G96" s="414"/>
      <c r="H96" s="414"/>
      <c r="I96" s="414"/>
      <c r="J96" s="414"/>
      <c r="K96" s="414"/>
      <c r="L96" s="414"/>
      <c r="M96" s="414"/>
      <c r="N96" s="320"/>
      <c r="O96" s="316"/>
      <c r="P96" s="316"/>
      <c r="Q96" s="316"/>
      <c r="R96" s="320"/>
      <c r="S96" s="316"/>
      <c r="T96" s="316"/>
      <c r="U96" s="316"/>
      <c r="V96" s="320"/>
      <c r="W96" s="316"/>
      <c r="X96" s="316"/>
      <c r="Y96" s="316"/>
      <c r="Z96" s="320"/>
      <c r="AA96" s="316"/>
      <c r="AB96" s="316"/>
      <c r="AC96" s="316"/>
      <c r="AD96" s="320"/>
      <c r="AE96" s="316"/>
      <c r="AF96" s="316"/>
      <c r="AG96" s="316"/>
    </row>
    <row r="97" spans="2:33" s="310" customFormat="1" ht="12.75" customHeight="1">
      <c r="B97" s="700"/>
      <c r="C97" s="414"/>
      <c r="D97" s="414"/>
      <c r="E97" s="414"/>
      <c r="F97" s="414"/>
      <c r="G97" s="414"/>
      <c r="H97" s="414"/>
      <c r="I97" s="414"/>
      <c r="J97" s="414"/>
      <c r="K97" s="414"/>
      <c r="L97" s="414"/>
      <c r="M97" s="414"/>
      <c r="N97" s="320"/>
      <c r="O97" s="316"/>
      <c r="P97" s="316"/>
      <c r="Q97" s="316"/>
      <c r="R97" s="320"/>
      <c r="S97" s="316"/>
      <c r="T97" s="316"/>
      <c r="U97" s="316"/>
      <c r="V97" s="320"/>
      <c r="W97" s="316"/>
      <c r="X97" s="316"/>
      <c r="Y97" s="316"/>
      <c r="Z97" s="320"/>
      <c r="AA97" s="316"/>
      <c r="AB97" s="316"/>
      <c r="AC97" s="316"/>
      <c r="AD97" s="320"/>
      <c r="AE97" s="316"/>
      <c r="AF97" s="316"/>
      <c r="AG97" s="316"/>
    </row>
    <row r="98" spans="2:33" s="310" customFormat="1" ht="12.75" customHeight="1">
      <c r="B98" s="700"/>
      <c r="C98" s="414"/>
      <c r="D98" s="414"/>
      <c r="E98" s="414"/>
      <c r="F98" s="414"/>
      <c r="G98" s="414"/>
      <c r="H98" s="414"/>
      <c r="I98" s="414"/>
      <c r="J98" s="414"/>
      <c r="K98" s="414"/>
      <c r="L98" s="414"/>
      <c r="M98" s="414"/>
      <c r="N98" s="320"/>
      <c r="O98" s="316"/>
      <c r="P98" s="316"/>
      <c r="Q98" s="316"/>
      <c r="R98" s="320"/>
      <c r="S98" s="316"/>
      <c r="T98" s="316"/>
      <c r="U98" s="316"/>
      <c r="V98" s="320"/>
      <c r="W98" s="316"/>
      <c r="X98" s="316"/>
      <c r="Y98" s="316"/>
      <c r="Z98" s="320"/>
      <c r="AA98" s="316"/>
      <c r="AB98" s="316"/>
      <c r="AC98" s="316"/>
      <c r="AD98" s="320"/>
      <c r="AE98" s="316"/>
      <c r="AF98" s="316"/>
      <c r="AG98" s="316"/>
    </row>
    <row r="99" spans="2:33" s="310" customFormat="1">
      <c r="B99" s="414"/>
      <c r="C99" s="414"/>
      <c r="D99" s="414"/>
      <c r="E99" s="414"/>
      <c r="F99" s="414"/>
      <c r="G99" s="414"/>
      <c r="H99" s="414"/>
      <c r="I99" s="414"/>
      <c r="J99" s="414"/>
      <c r="K99" s="414"/>
      <c r="L99" s="414"/>
      <c r="M99" s="414"/>
      <c r="N99" s="320"/>
      <c r="O99" s="316"/>
      <c r="P99" s="316"/>
      <c r="Q99" s="316"/>
      <c r="R99" s="320"/>
      <c r="S99" s="316"/>
      <c r="T99" s="316"/>
      <c r="U99" s="316"/>
      <c r="V99" s="320"/>
      <c r="W99" s="316"/>
      <c r="X99" s="316"/>
      <c r="Y99" s="316"/>
      <c r="Z99" s="320"/>
      <c r="AA99" s="316"/>
      <c r="AB99" s="316"/>
      <c r="AC99" s="316"/>
      <c r="AD99" s="320"/>
      <c r="AE99" s="316"/>
      <c r="AF99" s="316"/>
      <c r="AG99" s="316"/>
    </row>
    <row r="100" spans="2:33" s="310" customFormat="1" ht="12.75" customHeight="1">
      <c r="B100" s="701"/>
      <c r="C100" s="414"/>
      <c r="D100" s="414"/>
      <c r="E100" s="414"/>
      <c r="F100" s="414"/>
      <c r="G100" s="414"/>
      <c r="H100" s="414"/>
      <c r="I100" s="414"/>
      <c r="J100" s="414"/>
      <c r="K100" s="414"/>
      <c r="L100" s="414"/>
      <c r="M100" s="414"/>
      <c r="N100" s="320"/>
      <c r="O100" s="316"/>
      <c r="P100" s="316"/>
      <c r="Q100" s="316"/>
      <c r="R100" s="320"/>
      <c r="S100" s="316"/>
      <c r="T100" s="316"/>
      <c r="U100" s="316"/>
      <c r="V100" s="320"/>
      <c r="W100" s="316"/>
      <c r="X100" s="316"/>
      <c r="Y100" s="316"/>
      <c r="Z100" s="320"/>
      <c r="AA100" s="316"/>
      <c r="AB100" s="316"/>
      <c r="AC100" s="316"/>
      <c r="AD100" s="320"/>
      <c r="AE100" s="316"/>
      <c r="AF100" s="316"/>
      <c r="AG100" s="316"/>
    </row>
    <row r="101" spans="2:33" s="310" customFormat="1" ht="12.75" customHeight="1">
      <c r="B101" s="701"/>
      <c r="C101" s="414"/>
      <c r="D101" s="414"/>
      <c r="E101" s="414"/>
      <c r="F101" s="414"/>
      <c r="G101" s="414"/>
      <c r="H101" s="414"/>
      <c r="I101" s="414"/>
      <c r="J101" s="414"/>
      <c r="K101" s="414"/>
      <c r="L101" s="414"/>
      <c r="M101" s="414"/>
      <c r="N101" s="320"/>
      <c r="O101" s="316"/>
      <c r="P101" s="316"/>
      <c r="Q101" s="316"/>
      <c r="R101" s="320"/>
      <c r="S101" s="316"/>
      <c r="T101" s="316"/>
      <c r="U101" s="316"/>
      <c r="V101" s="320"/>
      <c r="W101" s="316"/>
      <c r="X101" s="316"/>
      <c r="Y101" s="316"/>
      <c r="Z101" s="320"/>
      <c r="AA101" s="316"/>
      <c r="AB101" s="316"/>
      <c r="AC101" s="316"/>
      <c r="AD101" s="320"/>
      <c r="AE101" s="316"/>
      <c r="AF101" s="316"/>
      <c r="AG101" s="316"/>
    </row>
    <row r="102" spans="2:33" s="310" customFormat="1" ht="12.75" customHeight="1">
      <c r="B102" s="701"/>
      <c r="C102" s="414"/>
      <c r="D102" s="414"/>
      <c r="E102" s="414"/>
      <c r="F102" s="414"/>
      <c r="G102" s="414"/>
      <c r="H102" s="414"/>
      <c r="I102" s="414"/>
      <c r="J102" s="414"/>
      <c r="K102" s="414"/>
      <c r="L102" s="414"/>
      <c r="M102" s="414"/>
      <c r="N102" s="320"/>
      <c r="O102" s="316"/>
      <c r="P102" s="316"/>
      <c r="Q102" s="316"/>
      <c r="R102" s="320"/>
      <c r="S102" s="316"/>
      <c r="T102" s="316"/>
      <c r="U102" s="316"/>
      <c r="V102" s="320"/>
      <c r="W102" s="316"/>
      <c r="X102" s="316"/>
      <c r="Y102" s="316"/>
      <c r="Z102" s="320"/>
      <c r="AA102" s="316"/>
      <c r="AB102" s="316"/>
      <c r="AC102" s="316"/>
      <c r="AD102" s="320"/>
      <c r="AE102" s="316"/>
      <c r="AF102" s="316"/>
      <c r="AG102" s="316"/>
    </row>
    <row r="103" spans="2:33" s="310" customFormat="1" ht="12.75" customHeight="1">
      <c r="B103" s="701"/>
      <c r="C103" s="414"/>
      <c r="D103" s="414"/>
      <c r="E103" s="414"/>
      <c r="F103" s="414"/>
      <c r="G103" s="414"/>
      <c r="H103" s="414"/>
      <c r="I103" s="414"/>
      <c r="J103" s="414"/>
      <c r="K103" s="414"/>
      <c r="L103" s="414"/>
      <c r="M103" s="414"/>
      <c r="N103" s="320"/>
      <c r="O103" s="316"/>
      <c r="P103" s="316"/>
      <c r="Q103" s="316"/>
      <c r="R103" s="320"/>
      <c r="S103" s="316"/>
      <c r="T103" s="316"/>
      <c r="U103" s="316"/>
      <c r="V103" s="320"/>
      <c r="W103" s="316"/>
      <c r="X103" s="316"/>
      <c r="Y103" s="316"/>
      <c r="Z103" s="320"/>
      <c r="AA103" s="316"/>
      <c r="AB103" s="316"/>
      <c r="AC103" s="316"/>
      <c r="AD103" s="320"/>
      <c r="AE103" s="316"/>
      <c r="AF103" s="316"/>
      <c r="AG103" s="316"/>
    </row>
    <row r="104" spans="2:33" s="310" customFormat="1" ht="12.75" customHeight="1">
      <c r="B104" s="701"/>
      <c r="C104" s="414"/>
      <c r="D104" s="414"/>
      <c r="E104" s="414"/>
      <c r="F104" s="414"/>
      <c r="G104" s="414"/>
      <c r="H104" s="414"/>
      <c r="I104" s="414"/>
      <c r="J104" s="414"/>
      <c r="K104" s="414"/>
      <c r="L104" s="414"/>
      <c r="M104" s="414"/>
      <c r="N104" s="320"/>
      <c r="O104" s="316"/>
      <c r="P104" s="316"/>
      <c r="Q104" s="316"/>
      <c r="R104" s="320"/>
      <c r="S104" s="316"/>
      <c r="T104" s="316"/>
      <c r="U104" s="316"/>
      <c r="V104" s="320"/>
      <c r="W104" s="316"/>
      <c r="X104" s="316"/>
      <c r="Y104" s="316"/>
      <c r="Z104" s="320"/>
      <c r="AA104" s="316"/>
      <c r="AB104" s="316"/>
      <c r="AC104" s="316"/>
      <c r="AD104" s="320"/>
      <c r="AE104" s="316"/>
      <c r="AF104" s="316"/>
      <c r="AG104" s="316"/>
    </row>
    <row r="105" spans="2:33" s="310" customFormat="1" ht="12.75" customHeight="1">
      <c r="B105" s="701"/>
      <c r="C105" s="414"/>
      <c r="D105" s="414"/>
      <c r="E105" s="414"/>
      <c r="F105" s="414"/>
      <c r="G105" s="414"/>
      <c r="H105" s="414"/>
      <c r="I105" s="414"/>
      <c r="J105" s="414"/>
      <c r="K105" s="414"/>
      <c r="L105" s="414"/>
      <c r="M105" s="414"/>
      <c r="N105" s="320"/>
      <c r="O105" s="316"/>
      <c r="P105" s="316"/>
      <c r="Q105" s="316"/>
      <c r="R105" s="320"/>
      <c r="S105" s="316"/>
      <c r="T105" s="316"/>
      <c r="U105" s="316"/>
      <c r="V105" s="320"/>
      <c r="W105" s="316"/>
      <c r="X105" s="316"/>
      <c r="Y105" s="316"/>
      <c r="Z105" s="320"/>
      <c r="AA105" s="316"/>
      <c r="AB105" s="316"/>
      <c r="AC105" s="316"/>
      <c r="AD105" s="320"/>
      <c r="AE105" s="316"/>
      <c r="AF105" s="316"/>
      <c r="AG105" s="316"/>
    </row>
    <row r="106" spans="2:33" s="310" customFormat="1" ht="12.75" customHeight="1">
      <c r="B106" s="701"/>
      <c r="C106" s="414"/>
      <c r="D106" s="414"/>
      <c r="E106" s="414"/>
      <c r="F106" s="414"/>
      <c r="G106" s="414"/>
      <c r="H106" s="414"/>
      <c r="I106" s="414"/>
      <c r="J106" s="414"/>
      <c r="K106" s="414"/>
      <c r="L106" s="414"/>
      <c r="M106" s="414"/>
      <c r="N106" s="320"/>
      <c r="O106" s="316"/>
      <c r="P106" s="316"/>
      <c r="Q106" s="316"/>
      <c r="R106" s="320"/>
      <c r="S106" s="316"/>
      <c r="T106" s="316"/>
      <c r="U106" s="316"/>
      <c r="V106" s="320"/>
      <c r="W106" s="316"/>
      <c r="X106" s="316"/>
      <c r="Y106" s="316"/>
      <c r="Z106" s="320"/>
      <c r="AA106" s="316"/>
      <c r="AB106" s="316"/>
      <c r="AC106" s="316"/>
      <c r="AD106" s="320"/>
      <c r="AE106" s="316"/>
      <c r="AF106" s="316"/>
      <c r="AG106" s="316"/>
    </row>
    <row r="107" spans="2:33" s="310" customFormat="1" ht="12.75" customHeight="1">
      <c r="B107" s="701"/>
      <c r="C107" s="414"/>
      <c r="D107" s="414"/>
      <c r="E107" s="414"/>
      <c r="F107" s="414"/>
      <c r="G107" s="414"/>
      <c r="H107" s="414"/>
      <c r="I107" s="414"/>
      <c r="J107" s="414"/>
      <c r="K107" s="414"/>
      <c r="L107" s="414"/>
      <c r="M107" s="414"/>
      <c r="N107" s="320"/>
      <c r="O107" s="316"/>
      <c r="P107" s="316"/>
      <c r="Q107" s="316"/>
      <c r="R107" s="320"/>
      <c r="S107" s="316"/>
      <c r="T107" s="316"/>
      <c r="U107" s="316"/>
      <c r="V107" s="320"/>
      <c r="W107" s="316"/>
      <c r="X107" s="316"/>
      <c r="Y107" s="316"/>
      <c r="Z107" s="320"/>
      <c r="AA107" s="316"/>
      <c r="AB107" s="316"/>
      <c r="AC107" s="316"/>
      <c r="AD107" s="320"/>
      <c r="AE107" s="316"/>
      <c r="AF107" s="316"/>
      <c r="AG107" s="316"/>
    </row>
    <row r="108" spans="2:33" s="310" customFormat="1" ht="12.75" customHeight="1">
      <c r="B108" s="701"/>
      <c r="C108" s="414"/>
      <c r="D108" s="414"/>
      <c r="E108" s="414"/>
      <c r="F108" s="414"/>
      <c r="G108" s="414"/>
      <c r="H108" s="414"/>
      <c r="I108" s="414"/>
      <c r="J108" s="414"/>
      <c r="K108" s="414"/>
      <c r="L108" s="414"/>
      <c r="M108" s="414"/>
      <c r="N108" s="320"/>
      <c r="O108" s="316"/>
      <c r="P108" s="316"/>
      <c r="Q108" s="316"/>
      <c r="R108" s="320"/>
      <c r="S108" s="316"/>
      <c r="T108" s="316"/>
      <c r="U108" s="316"/>
      <c r="V108" s="320"/>
      <c r="W108" s="316"/>
      <c r="X108" s="316"/>
      <c r="Y108" s="316"/>
      <c r="Z108" s="320"/>
      <c r="AA108" s="316"/>
      <c r="AB108" s="316"/>
      <c r="AC108" s="316"/>
      <c r="AD108" s="320"/>
      <c r="AE108" s="316"/>
      <c r="AF108" s="316"/>
      <c r="AG108" s="316"/>
    </row>
    <row r="109" spans="2:33" s="310" customFormat="1" ht="12.75" customHeight="1">
      <c r="B109" s="701"/>
      <c r="C109" s="414"/>
      <c r="D109" s="414"/>
      <c r="E109" s="414"/>
      <c r="F109" s="414"/>
      <c r="G109" s="414"/>
      <c r="H109" s="414"/>
      <c r="I109" s="414"/>
      <c r="J109" s="414"/>
      <c r="K109" s="414"/>
      <c r="L109" s="414"/>
      <c r="M109" s="414"/>
      <c r="N109" s="320"/>
      <c r="O109" s="316"/>
      <c r="P109" s="316"/>
      <c r="Q109" s="316"/>
      <c r="R109" s="320"/>
      <c r="S109" s="316"/>
      <c r="T109" s="316"/>
      <c r="U109" s="316"/>
      <c r="V109" s="320"/>
      <c r="W109" s="316"/>
      <c r="X109" s="316"/>
      <c r="Y109" s="316"/>
      <c r="Z109" s="320"/>
      <c r="AA109" s="316"/>
      <c r="AB109" s="316"/>
      <c r="AC109" s="316"/>
      <c r="AD109" s="320"/>
      <c r="AE109" s="316"/>
      <c r="AF109" s="316"/>
      <c r="AG109" s="316"/>
    </row>
    <row r="110" spans="2:33" s="310" customFormat="1" ht="12.75" customHeight="1">
      <c r="B110" s="701"/>
      <c r="C110" s="414"/>
      <c r="D110" s="414"/>
      <c r="E110" s="414"/>
      <c r="F110" s="414"/>
      <c r="G110" s="414"/>
      <c r="H110" s="414"/>
      <c r="I110" s="414"/>
      <c r="J110" s="414"/>
      <c r="K110" s="414"/>
      <c r="L110" s="414"/>
      <c r="M110" s="414"/>
      <c r="N110" s="320"/>
      <c r="O110" s="316"/>
      <c r="P110" s="316"/>
      <c r="Q110" s="316"/>
      <c r="R110" s="320"/>
      <c r="S110" s="316"/>
      <c r="T110" s="316"/>
      <c r="U110" s="316"/>
      <c r="V110" s="320"/>
      <c r="W110" s="316"/>
      <c r="X110" s="316"/>
      <c r="Y110" s="316"/>
      <c r="Z110" s="320"/>
      <c r="AA110" s="316"/>
      <c r="AB110" s="316"/>
      <c r="AC110" s="316"/>
      <c r="AD110" s="320"/>
      <c r="AE110" s="316"/>
      <c r="AF110" s="316"/>
      <c r="AG110" s="316"/>
    </row>
    <row r="111" spans="2:33" s="310" customFormat="1" ht="12.75" customHeight="1">
      <c r="B111" s="701"/>
      <c r="C111" s="414"/>
      <c r="D111" s="414"/>
      <c r="E111" s="414"/>
      <c r="F111" s="414"/>
      <c r="G111" s="414"/>
      <c r="H111" s="414"/>
      <c r="I111" s="414"/>
      <c r="J111" s="414"/>
      <c r="K111" s="414"/>
      <c r="L111" s="414"/>
      <c r="M111" s="414"/>
      <c r="N111" s="320"/>
      <c r="O111" s="316"/>
      <c r="P111" s="316"/>
      <c r="Q111" s="316"/>
      <c r="R111" s="320"/>
      <c r="S111" s="316"/>
      <c r="T111" s="316"/>
      <c r="U111" s="316"/>
      <c r="V111" s="320"/>
      <c r="W111" s="316"/>
      <c r="X111" s="316"/>
      <c r="Y111" s="316"/>
      <c r="Z111" s="320"/>
      <c r="AA111" s="316"/>
      <c r="AB111" s="316"/>
      <c r="AC111" s="316"/>
      <c r="AD111" s="320"/>
      <c r="AE111" s="316"/>
      <c r="AF111" s="316"/>
      <c r="AG111" s="316"/>
    </row>
    <row r="112" spans="2:33" s="310" customFormat="1">
      <c r="B112" s="414"/>
      <c r="C112" s="414"/>
      <c r="D112" s="414"/>
      <c r="E112" s="414"/>
      <c r="F112" s="414"/>
      <c r="G112" s="414"/>
      <c r="H112" s="414"/>
      <c r="I112" s="414"/>
      <c r="J112" s="414"/>
      <c r="K112" s="414"/>
      <c r="L112" s="414"/>
      <c r="M112" s="414"/>
      <c r="N112" s="320"/>
      <c r="O112" s="316"/>
      <c r="P112" s="316"/>
      <c r="Q112" s="316"/>
      <c r="R112" s="320"/>
      <c r="S112" s="316"/>
      <c r="T112" s="316"/>
      <c r="U112" s="316"/>
      <c r="V112" s="320"/>
      <c r="W112" s="316"/>
      <c r="X112" s="316"/>
      <c r="Y112" s="316"/>
      <c r="Z112" s="320"/>
      <c r="AA112" s="316"/>
      <c r="AB112" s="316"/>
      <c r="AC112" s="316"/>
      <c r="AD112" s="320"/>
      <c r="AE112" s="316"/>
      <c r="AF112" s="316"/>
      <c r="AG112" s="316"/>
    </row>
    <row r="113" spans="2:33" s="310" customFormat="1" ht="12.75" customHeight="1">
      <c r="B113" s="700"/>
      <c r="C113" s="414"/>
      <c r="D113" s="414"/>
      <c r="E113" s="414"/>
      <c r="F113" s="414"/>
      <c r="G113" s="414"/>
      <c r="H113" s="414"/>
      <c r="I113" s="414"/>
      <c r="J113" s="414"/>
      <c r="K113" s="414"/>
      <c r="L113" s="414"/>
      <c r="M113" s="414"/>
      <c r="N113" s="320"/>
      <c r="O113" s="316"/>
      <c r="P113" s="316"/>
      <c r="Q113" s="316"/>
      <c r="R113" s="320"/>
      <c r="S113" s="316"/>
      <c r="T113" s="316"/>
      <c r="U113" s="316"/>
      <c r="V113" s="320"/>
      <c r="W113" s="316"/>
      <c r="X113" s="316"/>
      <c r="Y113" s="316"/>
      <c r="Z113" s="320"/>
      <c r="AA113" s="316"/>
      <c r="AB113" s="316"/>
      <c r="AC113" s="316"/>
      <c r="AD113" s="320"/>
      <c r="AE113" s="316"/>
      <c r="AF113" s="316"/>
      <c r="AG113" s="316"/>
    </row>
    <row r="114" spans="2:33" s="310" customFormat="1" ht="12.75" customHeight="1">
      <c r="B114" s="700"/>
      <c r="C114" s="414"/>
      <c r="D114" s="414"/>
      <c r="E114" s="414"/>
      <c r="F114" s="414"/>
      <c r="G114" s="414"/>
      <c r="H114" s="414"/>
      <c r="I114" s="414"/>
      <c r="J114" s="414"/>
      <c r="K114" s="414"/>
      <c r="L114" s="414"/>
      <c r="M114" s="414"/>
      <c r="N114" s="320"/>
      <c r="O114" s="316"/>
      <c r="P114" s="316"/>
      <c r="Q114" s="316"/>
      <c r="R114" s="320"/>
      <c r="S114" s="316"/>
      <c r="T114" s="316"/>
      <c r="U114" s="316"/>
      <c r="V114" s="320"/>
      <c r="W114" s="316"/>
      <c r="X114" s="316"/>
      <c r="Y114" s="316"/>
      <c r="Z114" s="320"/>
      <c r="AA114" s="316"/>
      <c r="AB114" s="316"/>
      <c r="AC114" s="316"/>
      <c r="AD114" s="320"/>
      <c r="AE114" s="316"/>
      <c r="AF114" s="316"/>
      <c r="AG114" s="316"/>
    </row>
    <row r="115" spans="2:33" s="310" customFormat="1" ht="12.75" customHeight="1">
      <c r="B115" s="700"/>
      <c r="C115" s="414"/>
      <c r="D115" s="414"/>
      <c r="E115" s="414"/>
      <c r="F115" s="414"/>
      <c r="G115" s="414"/>
      <c r="H115" s="414"/>
      <c r="I115" s="414"/>
      <c r="J115" s="414"/>
      <c r="K115" s="414"/>
      <c r="L115" s="414"/>
      <c r="M115" s="414"/>
      <c r="N115" s="320"/>
      <c r="O115" s="316"/>
      <c r="P115" s="316"/>
      <c r="Q115" s="316"/>
      <c r="R115" s="320"/>
      <c r="S115" s="316"/>
      <c r="T115" s="316"/>
      <c r="U115" s="316"/>
      <c r="V115" s="320"/>
      <c r="W115" s="316"/>
      <c r="X115" s="316"/>
      <c r="Y115" s="316"/>
      <c r="Z115" s="320"/>
      <c r="AA115" s="316"/>
      <c r="AB115" s="316"/>
      <c r="AC115" s="316"/>
      <c r="AD115" s="320"/>
      <c r="AE115" s="316"/>
      <c r="AF115" s="316"/>
      <c r="AG115" s="316"/>
    </row>
    <row r="116" spans="2:33" s="310" customFormat="1" ht="12.75" customHeight="1">
      <c r="B116" s="700"/>
      <c r="C116" s="414"/>
      <c r="D116" s="414"/>
      <c r="E116" s="414"/>
      <c r="F116" s="414"/>
      <c r="G116" s="414"/>
      <c r="H116" s="414"/>
      <c r="I116" s="414"/>
      <c r="J116" s="414"/>
      <c r="K116" s="414"/>
      <c r="L116" s="414"/>
      <c r="M116" s="414"/>
      <c r="N116" s="320"/>
      <c r="O116" s="316"/>
      <c r="P116" s="316"/>
      <c r="Q116" s="316"/>
      <c r="R116" s="320"/>
      <c r="S116" s="316"/>
      <c r="T116" s="316"/>
      <c r="U116" s="316"/>
      <c r="V116" s="320"/>
      <c r="W116" s="316"/>
      <c r="X116" s="316"/>
      <c r="Y116" s="316"/>
      <c r="Z116" s="320"/>
      <c r="AA116" s="316"/>
      <c r="AB116" s="316"/>
      <c r="AC116" s="316"/>
      <c r="AD116" s="320"/>
      <c r="AE116" s="316"/>
      <c r="AF116" s="316"/>
      <c r="AG116" s="316"/>
    </row>
    <row r="117" spans="2:33" s="310" customFormat="1" ht="12.75" customHeight="1">
      <c r="B117" s="700"/>
      <c r="C117" s="414"/>
      <c r="D117" s="414"/>
      <c r="E117" s="414"/>
      <c r="F117" s="414"/>
      <c r="G117" s="414"/>
      <c r="H117" s="414"/>
      <c r="I117" s="414"/>
      <c r="J117" s="414"/>
      <c r="K117" s="414"/>
      <c r="L117" s="414"/>
      <c r="M117" s="414"/>
      <c r="N117" s="320"/>
      <c r="O117" s="316"/>
      <c r="P117" s="316"/>
      <c r="Q117" s="316"/>
      <c r="R117" s="320"/>
      <c r="S117" s="316"/>
      <c r="T117" s="316"/>
      <c r="U117" s="316"/>
      <c r="V117" s="320"/>
      <c r="W117" s="316"/>
      <c r="X117" s="316"/>
      <c r="Y117" s="316"/>
      <c r="Z117" s="320"/>
      <c r="AA117" s="316"/>
      <c r="AB117" s="316"/>
      <c r="AC117" s="316"/>
      <c r="AD117" s="320"/>
      <c r="AE117" s="316"/>
      <c r="AF117" s="316"/>
      <c r="AG117" s="316"/>
    </row>
    <row r="118" spans="2:33" s="310" customFormat="1" ht="12.75" customHeight="1">
      <c r="B118" s="700"/>
      <c r="C118" s="414"/>
      <c r="D118" s="414"/>
      <c r="E118" s="414"/>
      <c r="F118" s="414"/>
      <c r="G118" s="414"/>
      <c r="H118" s="414"/>
      <c r="I118" s="414"/>
      <c r="J118" s="414"/>
      <c r="K118" s="414"/>
      <c r="L118" s="414"/>
      <c r="M118" s="414"/>
      <c r="N118" s="320"/>
      <c r="O118" s="316"/>
      <c r="P118" s="316"/>
      <c r="Q118" s="316"/>
      <c r="R118" s="320"/>
      <c r="S118" s="316"/>
      <c r="T118" s="316"/>
      <c r="U118" s="316"/>
      <c r="V118" s="320"/>
      <c r="W118" s="316"/>
      <c r="X118" s="316"/>
      <c r="Y118" s="316"/>
      <c r="Z118" s="320"/>
      <c r="AA118" s="316"/>
      <c r="AB118" s="316"/>
      <c r="AC118" s="316"/>
      <c r="AD118" s="320"/>
      <c r="AE118" s="316"/>
      <c r="AF118" s="316"/>
      <c r="AG118" s="316"/>
    </row>
    <row r="119" spans="2:33" s="310" customFormat="1" ht="12.75" customHeight="1">
      <c r="B119" s="700"/>
      <c r="C119" s="414"/>
      <c r="D119" s="414"/>
      <c r="E119" s="414"/>
      <c r="F119" s="414"/>
      <c r="G119" s="414"/>
      <c r="H119" s="414"/>
      <c r="I119" s="414"/>
      <c r="J119" s="414"/>
      <c r="K119" s="414"/>
      <c r="L119" s="414"/>
      <c r="M119" s="414"/>
      <c r="N119" s="320"/>
      <c r="O119" s="316"/>
      <c r="P119" s="316"/>
      <c r="Q119" s="316"/>
      <c r="R119" s="320"/>
      <c r="S119" s="316"/>
      <c r="T119" s="316"/>
      <c r="U119" s="316"/>
      <c r="V119" s="320"/>
      <c r="W119" s="316"/>
      <c r="X119" s="316"/>
      <c r="Y119" s="316"/>
      <c r="Z119" s="320"/>
      <c r="AA119" s="316"/>
      <c r="AB119" s="316"/>
      <c r="AC119" s="316"/>
      <c r="AD119" s="320"/>
      <c r="AE119" s="316"/>
      <c r="AF119" s="316"/>
      <c r="AG119" s="316"/>
    </row>
    <row r="120" spans="2:33" s="310" customFormat="1" ht="12.75" customHeight="1">
      <c r="B120" s="700"/>
      <c r="C120" s="414"/>
      <c r="D120" s="414"/>
      <c r="E120" s="414"/>
      <c r="F120" s="414"/>
      <c r="G120" s="414"/>
      <c r="H120" s="414"/>
      <c r="I120" s="414"/>
      <c r="J120" s="414"/>
      <c r="K120" s="414"/>
      <c r="L120" s="414"/>
      <c r="M120" s="414"/>
      <c r="N120" s="320"/>
      <c r="O120" s="316"/>
      <c r="P120" s="316"/>
      <c r="Q120" s="316"/>
      <c r="R120" s="320"/>
      <c r="S120" s="316"/>
      <c r="T120" s="316"/>
      <c r="U120" s="316"/>
      <c r="V120" s="320"/>
      <c r="W120" s="316"/>
      <c r="X120" s="316"/>
      <c r="Y120" s="316"/>
      <c r="Z120" s="320"/>
      <c r="AA120" s="316"/>
      <c r="AB120" s="316"/>
      <c r="AC120" s="316"/>
      <c r="AD120" s="320"/>
      <c r="AE120" s="316"/>
      <c r="AF120" s="316"/>
      <c r="AG120" s="316"/>
    </row>
    <row r="121" spans="2:33" s="310" customFormat="1" ht="12.75" customHeight="1">
      <c r="B121" s="700"/>
      <c r="C121" s="414"/>
      <c r="D121" s="414"/>
      <c r="E121" s="414"/>
      <c r="F121" s="414"/>
      <c r="G121" s="414"/>
      <c r="H121" s="414"/>
      <c r="I121" s="414"/>
      <c r="J121" s="414"/>
      <c r="K121" s="414"/>
      <c r="L121" s="414"/>
      <c r="M121" s="414"/>
      <c r="N121" s="320"/>
      <c r="O121" s="316"/>
      <c r="P121" s="316"/>
      <c r="Q121" s="316"/>
      <c r="R121" s="320"/>
      <c r="S121" s="316"/>
      <c r="T121" s="316"/>
      <c r="U121" s="316"/>
      <c r="V121" s="320"/>
      <c r="W121" s="316"/>
      <c r="X121" s="316"/>
      <c r="Y121" s="316"/>
      <c r="Z121" s="320"/>
      <c r="AA121" s="316"/>
      <c r="AB121" s="316"/>
      <c r="AC121" s="316"/>
      <c r="AD121" s="320"/>
      <c r="AE121" s="316"/>
      <c r="AF121" s="316"/>
      <c r="AG121" s="316"/>
    </row>
    <row r="122" spans="2:33" s="310" customFormat="1" ht="12.75" customHeight="1">
      <c r="B122" s="700"/>
      <c r="C122" s="414"/>
      <c r="D122" s="414"/>
      <c r="E122" s="414"/>
      <c r="F122" s="414"/>
      <c r="G122" s="414"/>
      <c r="H122" s="414"/>
      <c r="I122" s="414"/>
      <c r="J122" s="414"/>
      <c r="K122" s="414"/>
      <c r="L122" s="414"/>
      <c r="M122" s="414"/>
      <c r="N122" s="320"/>
      <c r="O122" s="316"/>
      <c r="P122" s="316"/>
      <c r="Q122" s="316"/>
      <c r="R122" s="320"/>
      <c r="S122" s="316"/>
      <c r="T122" s="316"/>
      <c r="U122" s="316"/>
      <c r="V122" s="320"/>
      <c r="W122" s="316"/>
      <c r="X122" s="316"/>
      <c r="Y122" s="316"/>
      <c r="Z122" s="320"/>
      <c r="AA122" s="316"/>
      <c r="AB122" s="316"/>
      <c r="AC122" s="316"/>
      <c r="AD122" s="320"/>
      <c r="AE122" s="316"/>
      <c r="AF122" s="316"/>
      <c r="AG122" s="316"/>
    </row>
    <row r="123" spans="2:33" s="310" customFormat="1" ht="12.75" customHeight="1">
      <c r="B123" s="700"/>
      <c r="C123" s="414"/>
      <c r="D123" s="414"/>
      <c r="E123" s="414"/>
      <c r="F123" s="414"/>
      <c r="G123" s="414"/>
      <c r="H123" s="414"/>
      <c r="I123" s="414"/>
      <c r="J123" s="414"/>
      <c r="K123" s="414"/>
      <c r="L123" s="414"/>
      <c r="M123" s="414"/>
      <c r="N123" s="320"/>
      <c r="O123" s="316"/>
      <c r="P123" s="316"/>
      <c r="Q123" s="316"/>
      <c r="R123" s="320"/>
      <c r="S123" s="316"/>
      <c r="T123" s="316"/>
      <c r="U123" s="316"/>
      <c r="V123" s="320"/>
      <c r="W123" s="316"/>
      <c r="X123" s="316"/>
      <c r="Y123" s="316"/>
      <c r="Z123" s="320"/>
      <c r="AA123" s="316"/>
      <c r="AB123" s="316"/>
      <c r="AC123" s="316"/>
      <c r="AD123" s="320"/>
      <c r="AE123" s="316"/>
      <c r="AF123" s="316"/>
      <c r="AG123" s="316"/>
    </row>
    <row r="124" spans="2:33" s="310" customFormat="1" ht="12.75" customHeight="1">
      <c r="B124" s="700"/>
      <c r="C124" s="414"/>
      <c r="D124" s="414"/>
      <c r="E124" s="414"/>
      <c r="F124" s="414"/>
      <c r="G124" s="414"/>
      <c r="H124" s="414"/>
      <c r="I124" s="414"/>
      <c r="J124" s="414"/>
      <c r="K124" s="414"/>
      <c r="L124" s="414"/>
      <c r="M124" s="414"/>
      <c r="N124" s="320"/>
      <c r="O124" s="316"/>
      <c r="P124" s="316"/>
      <c r="Q124" s="316"/>
      <c r="R124" s="320"/>
      <c r="S124" s="316"/>
      <c r="T124" s="316"/>
      <c r="U124" s="316"/>
      <c r="V124" s="320"/>
      <c r="W124" s="316"/>
      <c r="X124" s="316"/>
      <c r="Y124" s="316"/>
      <c r="Z124" s="320"/>
      <c r="AA124" s="316"/>
      <c r="AB124" s="316"/>
      <c r="AC124" s="316"/>
      <c r="AD124" s="320"/>
      <c r="AE124" s="316"/>
      <c r="AF124" s="316"/>
      <c r="AG124" s="316"/>
    </row>
    <row r="125" spans="2:33" s="310" customFormat="1">
      <c r="B125" s="414"/>
      <c r="C125" s="313"/>
      <c r="D125" s="313"/>
      <c r="E125" s="313"/>
      <c r="F125" s="313"/>
      <c r="G125" s="313"/>
      <c r="H125" s="313"/>
      <c r="I125" s="313"/>
      <c r="J125" s="313"/>
      <c r="K125" s="313"/>
      <c r="L125" s="313"/>
      <c r="M125" s="313"/>
      <c r="N125" s="320"/>
      <c r="O125" s="316"/>
      <c r="P125" s="316"/>
      <c r="Q125" s="316"/>
      <c r="R125" s="320"/>
      <c r="S125" s="316"/>
      <c r="T125" s="316"/>
      <c r="U125" s="316"/>
      <c r="V125" s="320"/>
      <c r="W125" s="316"/>
      <c r="X125" s="316"/>
      <c r="Y125" s="316"/>
      <c r="Z125" s="320"/>
      <c r="AA125" s="316"/>
      <c r="AB125" s="316"/>
      <c r="AC125" s="316"/>
      <c r="AD125" s="320"/>
      <c r="AE125" s="316"/>
      <c r="AF125" s="316"/>
      <c r="AG125" s="316"/>
    </row>
    <row r="126" spans="2:33" s="310" customFormat="1">
      <c r="B126" s="414"/>
      <c r="C126" s="314"/>
      <c r="D126" s="314"/>
      <c r="E126" s="319"/>
      <c r="F126" s="314"/>
      <c r="G126" s="314"/>
      <c r="H126" s="314"/>
      <c r="I126" s="319"/>
      <c r="J126" s="314"/>
      <c r="K126" s="319"/>
      <c r="L126" s="314"/>
      <c r="M126" s="314"/>
      <c r="N126" s="320"/>
      <c r="O126" s="316"/>
      <c r="P126" s="316"/>
      <c r="Q126" s="316"/>
      <c r="R126" s="320"/>
      <c r="S126" s="316"/>
      <c r="T126" s="316"/>
      <c r="U126" s="316"/>
      <c r="V126" s="320"/>
      <c r="W126" s="316"/>
      <c r="X126" s="316"/>
      <c r="Y126" s="316"/>
      <c r="Z126" s="320"/>
      <c r="AA126" s="316"/>
      <c r="AB126" s="316"/>
      <c r="AC126" s="316"/>
      <c r="AD126" s="320"/>
      <c r="AE126" s="316"/>
      <c r="AF126" s="316"/>
      <c r="AG126" s="316"/>
    </row>
    <row r="127" spans="2:33" s="310" customFormat="1">
      <c r="B127" s="414"/>
      <c r="C127" s="314"/>
      <c r="D127" s="314"/>
      <c r="E127" s="319"/>
      <c r="F127" s="314"/>
      <c r="G127" s="314"/>
      <c r="H127" s="314"/>
      <c r="I127" s="319"/>
      <c r="J127" s="314"/>
      <c r="K127" s="319"/>
      <c r="L127" s="314"/>
      <c r="M127" s="314"/>
      <c r="N127" s="320"/>
      <c r="O127" s="316"/>
      <c r="P127" s="316"/>
      <c r="Q127" s="316"/>
      <c r="R127" s="320"/>
      <c r="S127" s="316"/>
      <c r="T127" s="316"/>
      <c r="U127" s="316"/>
      <c r="V127" s="320"/>
      <c r="W127" s="316"/>
      <c r="X127" s="316"/>
      <c r="Y127" s="316"/>
      <c r="Z127" s="320"/>
      <c r="AA127" s="316"/>
      <c r="AB127" s="316"/>
      <c r="AC127" s="316"/>
      <c r="AD127" s="320"/>
      <c r="AE127" s="316"/>
      <c r="AF127" s="316"/>
      <c r="AG127" s="316"/>
    </row>
    <row r="128" spans="2:33" s="310" customFormat="1">
      <c r="B128" s="414"/>
      <c r="C128" s="314"/>
      <c r="D128" s="314"/>
      <c r="E128" s="319"/>
      <c r="F128" s="314"/>
      <c r="G128" s="314"/>
      <c r="H128" s="314"/>
      <c r="I128" s="319"/>
      <c r="J128" s="314"/>
      <c r="K128" s="319"/>
      <c r="L128" s="314"/>
      <c r="M128" s="314"/>
      <c r="N128" s="320"/>
      <c r="O128" s="316"/>
      <c r="P128" s="316"/>
      <c r="Q128" s="316"/>
      <c r="R128" s="320"/>
      <c r="S128" s="316"/>
      <c r="T128" s="316"/>
      <c r="U128" s="316"/>
      <c r="V128" s="320"/>
      <c r="W128" s="316"/>
      <c r="X128" s="316"/>
      <c r="Y128" s="316"/>
      <c r="Z128" s="320"/>
      <c r="AA128" s="316"/>
      <c r="AB128" s="316"/>
      <c r="AC128" s="316"/>
      <c r="AD128" s="320"/>
      <c r="AE128" s="316"/>
      <c r="AF128" s="316"/>
      <c r="AG128" s="316"/>
    </row>
    <row r="129" spans="2:33" s="310" customFormat="1">
      <c r="B129" s="414"/>
      <c r="C129" s="314"/>
      <c r="D129" s="314"/>
      <c r="E129" s="319"/>
      <c r="F129" s="314"/>
      <c r="G129" s="314"/>
      <c r="H129" s="314"/>
      <c r="I129" s="319"/>
      <c r="J129" s="314"/>
      <c r="K129" s="319"/>
      <c r="L129" s="314"/>
      <c r="M129" s="314"/>
      <c r="N129" s="320"/>
      <c r="O129" s="316"/>
      <c r="P129" s="316"/>
      <c r="Q129" s="316"/>
      <c r="R129" s="320"/>
      <c r="S129" s="316"/>
      <c r="T129" s="316"/>
      <c r="U129" s="316"/>
      <c r="V129" s="320"/>
      <c r="W129" s="316"/>
      <c r="X129" s="316"/>
      <c r="Y129" s="316"/>
      <c r="Z129" s="320"/>
      <c r="AA129" s="316"/>
      <c r="AB129" s="316"/>
      <c r="AC129" s="316"/>
      <c r="AD129" s="320"/>
      <c r="AE129" s="316"/>
      <c r="AF129" s="316"/>
      <c r="AG129" s="316"/>
    </row>
    <row r="130" spans="2:33" s="310" customFormat="1">
      <c r="B130" s="414"/>
      <c r="C130" s="314"/>
      <c r="D130" s="314"/>
      <c r="E130" s="319"/>
      <c r="F130" s="314"/>
      <c r="G130" s="314"/>
      <c r="H130" s="314"/>
      <c r="I130" s="319"/>
      <c r="J130" s="314"/>
      <c r="K130" s="319"/>
      <c r="L130" s="314"/>
      <c r="M130" s="314"/>
      <c r="N130" s="320"/>
      <c r="O130" s="316"/>
      <c r="P130" s="316"/>
      <c r="Q130" s="316"/>
      <c r="R130" s="320"/>
      <c r="S130" s="316"/>
      <c r="T130" s="316"/>
      <c r="U130" s="316"/>
      <c r="V130" s="320"/>
      <c r="W130" s="316"/>
      <c r="X130" s="316"/>
      <c r="Y130" s="316"/>
      <c r="Z130" s="320"/>
      <c r="AA130" s="316"/>
      <c r="AB130" s="316"/>
      <c r="AC130" s="316"/>
      <c r="AD130" s="320"/>
      <c r="AE130" s="316"/>
      <c r="AF130" s="316"/>
      <c r="AG130" s="316"/>
    </row>
    <row r="131" spans="2:33" s="310" customFormat="1">
      <c r="B131" s="414"/>
      <c r="C131" s="314"/>
      <c r="D131" s="314"/>
      <c r="E131" s="319"/>
      <c r="F131" s="314"/>
      <c r="G131" s="314"/>
      <c r="H131" s="314"/>
      <c r="I131" s="319"/>
      <c r="J131" s="314"/>
      <c r="K131" s="319"/>
      <c r="L131" s="314"/>
      <c r="M131" s="314"/>
      <c r="N131" s="320"/>
      <c r="O131" s="316"/>
      <c r="P131" s="316"/>
      <c r="Q131" s="316"/>
      <c r="R131" s="320"/>
      <c r="S131" s="316"/>
      <c r="T131" s="316"/>
      <c r="U131" s="316"/>
      <c r="V131" s="320"/>
      <c r="W131" s="316"/>
      <c r="X131" s="316"/>
      <c r="Y131" s="316"/>
      <c r="Z131" s="320"/>
      <c r="AA131" s="316"/>
      <c r="AB131" s="316"/>
      <c r="AC131" s="316"/>
      <c r="AD131" s="320"/>
      <c r="AE131" s="316"/>
      <c r="AF131" s="316"/>
      <c r="AG131" s="316"/>
    </row>
    <row r="132" spans="2:33" s="310" customFormat="1">
      <c r="B132" s="414"/>
      <c r="C132" s="314"/>
      <c r="D132" s="314"/>
      <c r="E132" s="319"/>
      <c r="F132" s="314"/>
      <c r="G132" s="314"/>
      <c r="H132" s="314"/>
      <c r="I132" s="319"/>
      <c r="J132" s="314"/>
      <c r="K132" s="319"/>
      <c r="L132" s="314"/>
      <c r="M132" s="314"/>
      <c r="N132" s="320"/>
      <c r="O132" s="316"/>
      <c r="P132" s="316"/>
      <c r="Q132" s="316"/>
      <c r="R132" s="320"/>
      <c r="S132" s="316"/>
      <c r="T132" s="316"/>
      <c r="U132" s="316"/>
      <c r="V132" s="320"/>
      <c r="W132" s="316"/>
      <c r="X132" s="316"/>
      <c r="Y132" s="316"/>
      <c r="Z132" s="320"/>
      <c r="AA132" s="316"/>
      <c r="AB132" s="316"/>
      <c r="AC132" s="316"/>
      <c r="AD132" s="320"/>
      <c r="AE132" s="316"/>
      <c r="AF132" s="316"/>
      <c r="AG132" s="316"/>
    </row>
    <row r="133" spans="2:33" s="310" customFormat="1">
      <c r="B133" s="315"/>
      <c r="C133" s="315"/>
      <c r="D133" s="315"/>
      <c r="E133" s="315"/>
      <c r="F133" s="315"/>
      <c r="G133" s="315"/>
      <c r="H133" s="315"/>
      <c r="I133" s="315"/>
      <c r="J133" s="315"/>
      <c r="K133" s="315"/>
      <c r="L133" s="315"/>
      <c r="M133" s="315"/>
      <c r="N133" s="320"/>
      <c r="O133" s="316"/>
      <c r="P133" s="316"/>
      <c r="Q133" s="316"/>
      <c r="R133" s="320"/>
      <c r="S133" s="316"/>
      <c r="T133" s="316"/>
      <c r="U133" s="316"/>
      <c r="V133" s="320"/>
      <c r="W133" s="316"/>
      <c r="X133" s="316"/>
      <c r="Y133" s="316"/>
      <c r="Z133" s="320"/>
      <c r="AA133" s="316"/>
      <c r="AB133" s="316"/>
      <c r="AC133" s="316"/>
      <c r="AD133" s="320"/>
      <c r="AE133" s="316"/>
      <c r="AF133" s="316"/>
      <c r="AG133" s="316"/>
    </row>
    <row r="134" spans="2:33" s="310" customFormat="1">
      <c r="B134" s="414"/>
      <c r="C134" s="314"/>
      <c r="D134" s="314"/>
      <c r="E134" s="319"/>
      <c r="F134" s="314"/>
      <c r="G134" s="314"/>
      <c r="H134" s="314"/>
      <c r="I134" s="319"/>
      <c r="J134" s="314"/>
      <c r="K134" s="319"/>
      <c r="L134" s="314"/>
      <c r="M134" s="314"/>
      <c r="N134" s="320"/>
      <c r="O134" s="316"/>
      <c r="P134" s="316"/>
      <c r="Q134" s="316"/>
      <c r="R134" s="320"/>
      <c r="S134" s="316"/>
      <c r="T134" s="316"/>
      <c r="U134" s="316"/>
      <c r="V134" s="320"/>
      <c r="W134" s="316"/>
      <c r="X134" s="316"/>
      <c r="Y134" s="316"/>
      <c r="Z134" s="320"/>
      <c r="AA134" s="316"/>
      <c r="AB134" s="316"/>
      <c r="AC134" s="316"/>
      <c r="AD134" s="320"/>
      <c r="AE134" s="316"/>
      <c r="AF134" s="316"/>
      <c r="AG134" s="316"/>
    </row>
    <row r="135" spans="2:33" s="310" customFormat="1">
      <c r="B135" s="414"/>
      <c r="C135" s="314"/>
      <c r="D135" s="314"/>
      <c r="E135" s="319"/>
      <c r="F135" s="314"/>
      <c r="G135" s="314"/>
      <c r="H135" s="314"/>
      <c r="I135" s="319"/>
      <c r="J135" s="314"/>
      <c r="K135" s="319"/>
      <c r="L135" s="314"/>
      <c r="M135" s="314"/>
      <c r="N135" s="320"/>
      <c r="O135" s="316"/>
      <c r="P135" s="316"/>
      <c r="Q135" s="316"/>
      <c r="R135" s="320"/>
      <c r="S135" s="316"/>
      <c r="T135" s="316"/>
      <c r="U135" s="316"/>
      <c r="V135" s="320"/>
      <c r="W135" s="316"/>
      <c r="X135" s="316"/>
      <c r="Y135" s="316"/>
      <c r="Z135" s="320"/>
      <c r="AA135" s="316"/>
      <c r="AB135" s="316"/>
      <c r="AC135" s="316"/>
      <c r="AD135" s="320"/>
      <c r="AE135" s="316"/>
      <c r="AF135" s="316"/>
      <c r="AG135" s="316"/>
    </row>
    <row r="136" spans="2:33" s="310" customFormat="1">
      <c r="B136" s="414"/>
      <c r="C136" s="314"/>
      <c r="D136" s="314"/>
      <c r="E136" s="319"/>
      <c r="F136" s="314"/>
      <c r="G136" s="314"/>
      <c r="H136" s="314"/>
      <c r="I136" s="319"/>
      <c r="J136" s="314"/>
      <c r="K136" s="319"/>
      <c r="L136" s="314"/>
      <c r="M136" s="314"/>
      <c r="N136" s="320"/>
      <c r="O136" s="316"/>
      <c r="P136" s="316"/>
      <c r="Q136" s="316"/>
      <c r="R136" s="320"/>
      <c r="S136" s="316"/>
      <c r="T136" s="316"/>
      <c r="U136" s="316"/>
      <c r="V136" s="320"/>
      <c r="W136" s="316"/>
      <c r="X136" s="316"/>
      <c r="Y136" s="316"/>
      <c r="Z136" s="320"/>
      <c r="AA136" s="316"/>
      <c r="AB136" s="316"/>
      <c r="AC136" s="316"/>
      <c r="AD136" s="320"/>
      <c r="AE136" s="316"/>
      <c r="AF136" s="316"/>
      <c r="AG136" s="316"/>
    </row>
  </sheetData>
  <mergeCells count="137">
    <mergeCell ref="AD28:AG28"/>
    <mergeCell ref="AD30:AG30"/>
    <mergeCell ref="AD42:AG42"/>
    <mergeCell ref="AD43:AG43"/>
    <mergeCell ref="AD5:AG21"/>
    <mergeCell ref="AD25:AG25"/>
    <mergeCell ref="AD26:AG26"/>
    <mergeCell ref="AD27:AG27"/>
    <mergeCell ref="AD40:AG40"/>
    <mergeCell ref="AD31:AG31"/>
    <mergeCell ref="AD32:AG32"/>
    <mergeCell ref="AD34:AG34"/>
    <mergeCell ref="AD44:AG44"/>
    <mergeCell ref="AD35:AG35"/>
    <mergeCell ref="AD36:AG36"/>
    <mergeCell ref="AD38:AG38"/>
    <mergeCell ref="AD39:AG39"/>
    <mergeCell ref="Z42:AC42"/>
    <mergeCell ref="Z43:AC43"/>
    <mergeCell ref="Z34:AC34"/>
    <mergeCell ref="Z35:AC35"/>
    <mergeCell ref="Z36:AC36"/>
    <mergeCell ref="Z38:AC38"/>
    <mergeCell ref="V42:Y42"/>
    <mergeCell ref="V34:Y34"/>
    <mergeCell ref="V35:Y35"/>
    <mergeCell ref="V36:Y36"/>
    <mergeCell ref="V43:Y43"/>
    <mergeCell ref="Z44:AC44"/>
    <mergeCell ref="Z30:AC30"/>
    <mergeCell ref="Z31:AC31"/>
    <mergeCell ref="Z32:AC32"/>
    <mergeCell ref="Z39:AC39"/>
    <mergeCell ref="Z40:AC40"/>
    <mergeCell ref="V44:Y44"/>
    <mergeCell ref="V28:Y28"/>
    <mergeCell ref="V30:Y30"/>
    <mergeCell ref="V31:Y31"/>
    <mergeCell ref="R27:U27"/>
    <mergeCell ref="R28:U28"/>
    <mergeCell ref="R30:U30"/>
    <mergeCell ref="R31:U31"/>
    <mergeCell ref="Z5:AC14"/>
    <mergeCell ref="Z25:AC25"/>
    <mergeCell ref="Z26:AC26"/>
    <mergeCell ref="Z27:AC27"/>
    <mergeCell ref="Z28:AC28"/>
    <mergeCell ref="Z15:AC18"/>
    <mergeCell ref="I34:J34"/>
    <mergeCell ref="I40:J40"/>
    <mergeCell ref="N44:Q44"/>
    <mergeCell ref="N39:Q39"/>
    <mergeCell ref="N40:Q40"/>
    <mergeCell ref="N36:Q36"/>
    <mergeCell ref="N38:Q38"/>
    <mergeCell ref="V32:Y32"/>
    <mergeCell ref="R32:U32"/>
    <mergeCell ref="R43:U43"/>
    <mergeCell ref="R44:U44"/>
    <mergeCell ref="R36:U36"/>
    <mergeCell ref="R35:U35"/>
    <mergeCell ref="N34:Q34"/>
    <mergeCell ref="N42:Q42"/>
    <mergeCell ref="N43:Q43"/>
    <mergeCell ref="R38:U38"/>
    <mergeCell ref="R39:U39"/>
    <mergeCell ref="R40:U40"/>
    <mergeCell ref="R42:U42"/>
    <mergeCell ref="R34:U34"/>
    <mergeCell ref="V38:Y38"/>
    <mergeCell ref="V39:Y39"/>
    <mergeCell ref="V40:Y40"/>
    <mergeCell ref="E3:Y3"/>
    <mergeCell ref="N32:Q32"/>
    <mergeCell ref="E31:H31"/>
    <mergeCell ref="R5:U21"/>
    <mergeCell ref="I32:J32"/>
    <mergeCell ref="N5:Q14"/>
    <mergeCell ref="N25:Q25"/>
    <mergeCell ref="I25:J25"/>
    <mergeCell ref="I26:J26"/>
    <mergeCell ref="I27:J27"/>
    <mergeCell ref="E32:H32"/>
    <mergeCell ref="E28:H28"/>
    <mergeCell ref="E30:H30"/>
    <mergeCell ref="I28:J28"/>
    <mergeCell ref="I30:J30"/>
    <mergeCell ref="I31:J31"/>
    <mergeCell ref="N26:Q26"/>
    <mergeCell ref="N27:Q27"/>
    <mergeCell ref="N28:Q28"/>
    <mergeCell ref="N30:Q30"/>
    <mergeCell ref="N31:Q31"/>
    <mergeCell ref="R25:U25"/>
    <mergeCell ref="R26:U26"/>
    <mergeCell ref="V27:Y27"/>
    <mergeCell ref="E44:H44"/>
    <mergeCell ref="N35:Q35"/>
    <mergeCell ref="V5:Y14"/>
    <mergeCell ref="E25:H25"/>
    <mergeCell ref="K25:M25"/>
    <mergeCell ref="E26:H26"/>
    <mergeCell ref="V25:Y25"/>
    <mergeCell ref="V26:Y26"/>
    <mergeCell ref="E27:H27"/>
    <mergeCell ref="E43:H43"/>
    <mergeCell ref="E39:H39"/>
    <mergeCell ref="E40:H40"/>
    <mergeCell ref="E42:H42"/>
    <mergeCell ref="I42:J42"/>
    <mergeCell ref="I43:J43"/>
    <mergeCell ref="E36:H36"/>
    <mergeCell ref="E38:H38"/>
    <mergeCell ref="E34:H34"/>
    <mergeCell ref="E35:H35"/>
    <mergeCell ref="I44:J44"/>
    <mergeCell ref="I35:J35"/>
    <mergeCell ref="I36:J36"/>
    <mergeCell ref="I38:J38"/>
    <mergeCell ref="I39:J39"/>
    <mergeCell ref="AD4:AE4"/>
    <mergeCell ref="K4:L4"/>
    <mergeCell ref="B4:B24"/>
    <mergeCell ref="K5:M14"/>
    <mergeCell ref="K24:M24"/>
    <mergeCell ref="I22:J22"/>
    <mergeCell ref="C4:D4"/>
    <mergeCell ref="R4:T4"/>
    <mergeCell ref="C5:D22"/>
    <mergeCell ref="I5:J6"/>
    <mergeCell ref="I12:I13"/>
    <mergeCell ref="J12:J13"/>
    <mergeCell ref="N15:Q15"/>
    <mergeCell ref="N17:Q19"/>
    <mergeCell ref="V16:Y17"/>
    <mergeCell ref="E5:H10"/>
    <mergeCell ref="E12:H19"/>
  </mergeCells>
  <phoneticPr fontId="4" type="noConversion"/>
  <pageMargins left="0.25" right="0.25" top="0.75" bottom="0.25" header="0" footer="0.1"/>
  <pageSetup paperSize="9" orientation="landscape" r:id="rId1"/>
  <headerFooter alignWithMargins="0">
    <oddFooter>&amp;R&amp;"Arial,Normal"&amp;10&amp;P / &amp;N</oddFooter>
  </headerFooter>
</worksheet>
</file>

<file path=xl/worksheets/sheet6.xml><?xml version="1.0" encoding="utf-8"?>
<worksheet xmlns="http://schemas.openxmlformats.org/spreadsheetml/2006/main" xmlns:r="http://schemas.openxmlformats.org/officeDocument/2006/relationships">
  <dimension ref="A1:DU90"/>
  <sheetViews>
    <sheetView showGridLines="0" view="pageBreakPreview" zoomScale="82" zoomScaleSheetLayoutView="82" workbookViewId="0">
      <selection activeCell="AM10" sqref="AM10"/>
    </sheetView>
  </sheetViews>
  <sheetFormatPr baseColWidth="10" defaultColWidth="9.59765625" defaultRowHeight="12.75"/>
  <cols>
    <col min="1" max="1" width="9.59765625" customWidth="1"/>
    <col min="2" max="2" width="2" customWidth="1"/>
    <col min="3" max="5" width="61" customWidth="1"/>
    <col min="50" max="50" width="17.796875" customWidth="1"/>
    <col min="52" max="52" width="5.59765625" customWidth="1"/>
    <col min="53" max="53" width="29.3984375" customWidth="1"/>
    <col min="54" max="54" width="5" customWidth="1"/>
    <col min="59" max="59" width="17.59765625" customWidth="1"/>
    <col min="70" max="70" width="9" customWidth="1"/>
    <col min="124" max="124" width="6.19921875" customWidth="1"/>
  </cols>
  <sheetData>
    <row r="1" spans="1:72" ht="21" customHeight="1">
      <c r="A1" s="1" t="s">
        <v>333</v>
      </c>
    </row>
    <row r="2" spans="1:72">
      <c r="A2" s="380" t="s">
        <v>332</v>
      </c>
    </row>
    <row r="4" spans="1:72" ht="9.75" customHeight="1">
      <c r="A4" s="1152">
        <v>1</v>
      </c>
      <c r="B4" s="494"/>
      <c r="C4" s="1155"/>
      <c r="D4" s="1155"/>
      <c r="E4" s="1155"/>
      <c r="AZ4" s="802"/>
      <c r="BA4" s="803"/>
      <c r="BB4" s="804"/>
      <c r="BK4" s="802"/>
      <c r="BL4" s="804"/>
    </row>
    <row r="5" spans="1:72" ht="9.75" customHeight="1">
      <c r="A5" s="1153"/>
      <c r="B5" s="494"/>
      <c r="C5" s="1156"/>
      <c r="D5" s="1164"/>
      <c r="E5" s="1164"/>
      <c r="AU5" s="380" t="s">
        <v>489</v>
      </c>
      <c r="AW5" s="380" t="s">
        <v>367</v>
      </c>
      <c r="AZ5" s="828" t="s">
        <v>368</v>
      </c>
      <c r="BA5" s="7"/>
      <c r="BB5" s="805"/>
      <c r="BE5" s="380" t="s">
        <v>490</v>
      </c>
      <c r="BG5" s="380" t="s">
        <v>485</v>
      </c>
      <c r="BI5" s="380" t="s">
        <v>78</v>
      </c>
      <c r="BK5" s="1149" t="s">
        <v>492</v>
      </c>
      <c r="BL5" s="1150"/>
      <c r="BP5" s="1151" t="s">
        <v>493</v>
      </c>
      <c r="BQ5" s="1151"/>
      <c r="BR5" s="1151"/>
    </row>
    <row r="6" spans="1:72" ht="9.75" customHeight="1">
      <c r="A6" s="1153"/>
      <c r="B6" s="494"/>
      <c r="C6" s="1156"/>
      <c r="D6" s="1164"/>
      <c r="E6" s="1164"/>
      <c r="U6" s="775">
        <v>19</v>
      </c>
      <c r="AZ6" s="244"/>
      <c r="BA6" s="7"/>
      <c r="BB6" s="805"/>
      <c r="BK6" s="1149"/>
      <c r="BL6" s="1150"/>
      <c r="BP6" s="1151"/>
      <c r="BQ6" s="1151"/>
      <c r="BR6" s="1151"/>
    </row>
    <row r="7" spans="1:72" ht="9.75" customHeight="1">
      <c r="A7" s="1154"/>
      <c r="B7" s="494"/>
      <c r="C7" s="1157"/>
      <c r="D7" s="1165"/>
      <c r="E7" s="1165"/>
      <c r="U7" s="775">
        <v>20</v>
      </c>
      <c r="AZ7" s="244"/>
      <c r="BA7" s="7"/>
      <c r="BB7" s="805"/>
      <c r="BK7" s="1149"/>
      <c r="BL7" s="1150"/>
      <c r="BP7" s="1151"/>
      <c r="BQ7" s="1151"/>
      <c r="BR7" s="1151"/>
    </row>
    <row r="8" spans="1:72" ht="9.75" customHeight="1">
      <c r="A8" s="1152">
        <f>A4+1</f>
        <v>2</v>
      </c>
      <c r="B8" s="494"/>
      <c r="C8" s="1155"/>
      <c r="D8" s="1155"/>
      <c r="E8" s="1155"/>
      <c r="U8" s="775">
        <v>21</v>
      </c>
      <c r="AZ8" s="244"/>
      <c r="BA8" s="7"/>
      <c r="BB8" s="805"/>
      <c r="BK8" s="1149"/>
      <c r="BL8" s="1150"/>
      <c r="BP8" s="1151"/>
      <c r="BQ8" s="1151"/>
      <c r="BR8" s="1151"/>
    </row>
    <row r="9" spans="1:72" ht="9.75" customHeight="1">
      <c r="A9" s="1153"/>
      <c r="B9" s="494"/>
      <c r="C9" s="1156"/>
      <c r="D9" s="1156"/>
      <c r="E9" s="1156"/>
      <c r="U9" s="775"/>
      <c r="AZ9" s="244"/>
      <c r="BA9" s="7"/>
      <c r="BB9" s="805"/>
      <c r="BK9" s="1149"/>
      <c r="BL9" s="1150"/>
      <c r="BP9" s="1151"/>
      <c r="BQ9" s="1151"/>
      <c r="BR9" s="1151"/>
    </row>
    <row r="10" spans="1:72" ht="9.75" customHeight="1">
      <c r="A10" s="1153"/>
      <c r="B10" s="494"/>
      <c r="C10" s="1156"/>
      <c r="D10" s="1156"/>
      <c r="E10" s="1156"/>
      <c r="AZ10" s="244"/>
      <c r="BA10" s="7"/>
      <c r="BB10" s="805"/>
      <c r="BK10" s="1149"/>
      <c r="BL10" s="1150"/>
      <c r="BP10" s="1151"/>
      <c r="BQ10" s="1151"/>
      <c r="BR10" s="1151"/>
    </row>
    <row r="11" spans="1:72" ht="9.75" customHeight="1">
      <c r="A11" s="1154"/>
      <c r="B11" s="494"/>
      <c r="C11" s="1157"/>
      <c r="D11" s="1157"/>
      <c r="E11" s="1157"/>
      <c r="AZ11" s="244"/>
      <c r="BA11" s="7"/>
      <c r="BB11" s="805"/>
      <c r="BE11" s="782"/>
      <c r="BF11" s="782"/>
      <c r="BK11" s="1149"/>
      <c r="BL11" s="1150"/>
      <c r="BP11" s="1151"/>
      <c r="BQ11" s="1151"/>
      <c r="BR11" s="1151"/>
    </row>
    <row r="12" spans="1:72" ht="9.75" customHeight="1">
      <c r="A12" s="1152">
        <f>A8+1</f>
        <v>3</v>
      </c>
      <c r="B12" s="494"/>
      <c r="C12" s="1155"/>
      <c r="D12" s="1155"/>
      <c r="E12" s="1155"/>
      <c r="AZ12" s="244"/>
      <c r="BA12" s="7"/>
      <c r="BB12" s="805"/>
      <c r="BE12" s="782"/>
      <c r="BF12" s="782"/>
      <c r="BK12" s="1149"/>
      <c r="BL12" s="1150"/>
      <c r="BP12" s="1151"/>
      <c r="BQ12" s="1151"/>
      <c r="BR12" s="1151"/>
      <c r="BS12" s="782"/>
      <c r="BT12" s="782"/>
    </row>
    <row r="13" spans="1:72" ht="9.75" customHeight="1">
      <c r="A13" s="1153"/>
      <c r="B13" s="494"/>
      <c r="C13" s="1156"/>
      <c r="D13" s="1156"/>
      <c r="E13" s="1156"/>
      <c r="AZ13" s="244"/>
      <c r="BA13" s="7"/>
      <c r="BB13" s="805"/>
      <c r="BE13" s="782"/>
      <c r="BF13" s="782"/>
      <c r="BK13" s="1149"/>
      <c r="BL13" s="1150"/>
      <c r="BP13" s="1151"/>
      <c r="BQ13" s="1151"/>
      <c r="BR13" s="1151"/>
      <c r="BS13" s="782"/>
      <c r="BT13" s="782"/>
    </row>
    <row r="14" spans="1:72" ht="9.75" customHeight="1">
      <c r="A14" s="1153"/>
      <c r="B14" s="494"/>
      <c r="C14" s="1156"/>
      <c r="D14" s="1156"/>
      <c r="E14" s="1156"/>
      <c r="AZ14" s="244"/>
      <c r="BA14" s="7"/>
      <c r="BB14" s="805"/>
      <c r="BE14" s="782"/>
      <c r="BF14" s="782"/>
      <c r="BK14" s="244"/>
      <c r="BL14" s="805"/>
      <c r="BP14" s="1151"/>
      <c r="BQ14" s="1151"/>
      <c r="BR14" s="1151"/>
      <c r="BS14" s="782"/>
      <c r="BT14" s="782"/>
    </row>
    <row r="15" spans="1:72" ht="9.75" customHeight="1">
      <c r="A15" s="1154"/>
      <c r="B15" s="494"/>
      <c r="C15" s="1157"/>
      <c r="D15" s="1157"/>
      <c r="E15" s="1157"/>
      <c r="S15" s="879" t="s">
        <v>486</v>
      </c>
      <c r="T15" s="879"/>
      <c r="U15" s="879"/>
      <c r="AZ15" s="244"/>
      <c r="BA15" s="7"/>
      <c r="BB15" s="805"/>
      <c r="BE15" s="782"/>
      <c r="BF15" s="782"/>
      <c r="BK15" s="806"/>
      <c r="BL15" s="807"/>
      <c r="BP15" s="1151"/>
      <c r="BQ15" s="1151"/>
      <c r="BR15" s="1151"/>
      <c r="BS15" s="782"/>
      <c r="BT15" s="782"/>
    </row>
    <row r="16" spans="1:72" ht="4.5" customHeight="1">
      <c r="A16" s="70"/>
      <c r="B16" s="57"/>
      <c r="C16" s="57"/>
      <c r="D16" s="57"/>
      <c r="E16" s="57"/>
      <c r="S16" s="879"/>
      <c r="T16" s="879"/>
      <c r="U16" s="879"/>
      <c r="AZ16" s="244"/>
      <c r="BA16" s="7"/>
      <c r="BB16" s="805"/>
      <c r="BE16" s="782"/>
      <c r="BF16" s="782"/>
      <c r="BK16" s="806"/>
      <c r="BL16" s="807"/>
      <c r="BP16" s="1151"/>
      <c r="BQ16" s="1151"/>
      <c r="BR16" s="1151"/>
      <c r="BS16" s="782"/>
      <c r="BT16" s="782"/>
    </row>
    <row r="17" spans="1:125" ht="9.75" customHeight="1">
      <c r="A17" s="1161">
        <f>A12+1</f>
        <v>4</v>
      </c>
      <c r="B17" s="494"/>
      <c r="C17" s="1155"/>
      <c r="D17" s="1155"/>
      <c r="E17" s="1155"/>
      <c r="S17" s="879"/>
      <c r="T17" s="879"/>
      <c r="U17" s="879"/>
      <c r="AZ17" s="244"/>
      <c r="BA17" s="7"/>
      <c r="BB17" s="805"/>
      <c r="BE17" s="782"/>
      <c r="BF17" s="782"/>
      <c r="BK17" s="806"/>
      <c r="BL17" s="807"/>
      <c r="BS17" s="782"/>
      <c r="BT17" s="782"/>
    </row>
    <row r="18" spans="1:125" ht="9.75" customHeight="1">
      <c r="A18" s="1162"/>
      <c r="B18" s="494"/>
      <c r="C18" s="1156"/>
      <c r="D18" s="1156"/>
      <c r="E18" s="1156"/>
      <c r="S18" s="879"/>
      <c r="T18" s="879"/>
      <c r="U18" s="879"/>
      <c r="AW18" s="380" t="s">
        <v>487</v>
      </c>
      <c r="AZ18" s="244"/>
      <c r="BA18" s="7"/>
      <c r="BB18" s="821"/>
      <c r="BE18" s="782"/>
      <c r="BF18" s="782"/>
      <c r="BK18" s="806"/>
      <c r="BL18" s="807"/>
      <c r="BS18" s="782"/>
      <c r="BT18" s="782"/>
      <c r="DQ18" s="775" t="s">
        <v>496</v>
      </c>
      <c r="DR18" s="775"/>
      <c r="DS18" s="775"/>
      <c r="DT18" s="775"/>
      <c r="DU18" s="775">
        <v>13</v>
      </c>
    </row>
    <row r="19" spans="1:125" ht="9.75" customHeight="1">
      <c r="A19" s="1162"/>
      <c r="B19" s="494"/>
      <c r="C19" s="1156"/>
      <c r="D19" s="1156"/>
      <c r="E19" s="1156"/>
      <c r="S19" s="879"/>
      <c r="T19" s="879"/>
      <c r="U19" s="879"/>
      <c r="AZ19" s="244"/>
      <c r="BA19" s="7"/>
      <c r="BB19" s="821"/>
      <c r="BE19" s="782"/>
      <c r="BF19" s="782"/>
      <c r="BK19" s="806"/>
      <c r="BL19" s="807"/>
      <c r="BS19" s="782"/>
      <c r="BT19" s="782"/>
    </row>
    <row r="20" spans="1:125" ht="9.75" customHeight="1">
      <c r="A20" s="1163"/>
      <c r="B20" s="494"/>
      <c r="C20" s="1157"/>
      <c r="D20" s="1157"/>
      <c r="E20" s="1157"/>
      <c r="S20" s="879"/>
      <c r="T20" s="879"/>
      <c r="U20" s="879"/>
      <c r="AZ20" s="244"/>
      <c r="BA20" s="7"/>
      <c r="BB20" s="821"/>
      <c r="BE20" s="782"/>
      <c r="BF20" s="782"/>
      <c r="BK20" s="806"/>
      <c r="BL20" s="807"/>
      <c r="BS20" s="782"/>
      <c r="BT20" s="782"/>
    </row>
    <row r="21" spans="1:125" ht="9.75" customHeight="1">
      <c r="A21" s="1159">
        <f>A17+1</f>
        <v>5</v>
      </c>
      <c r="B21" s="494"/>
      <c r="C21" s="1155"/>
      <c r="D21" s="1155"/>
      <c r="E21" s="1155"/>
      <c r="S21" s="879"/>
      <c r="T21" s="879"/>
      <c r="U21" s="879"/>
      <c r="AZ21" s="244"/>
      <c r="BA21" s="7"/>
      <c r="BB21" s="821"/>
      <c r="BE21" s="782"/>
      <c r="BF21" s="782"/>
      <c r="BK21" s="244"/>
      <c r="BL21" s="805"/>
      <c r="BS21" s="782"/>
      <c r="BT21" s="782"/>
    </row>
    <row r="22" spans="1:125" ht="9.75" customHeight="1">
      <c r="A22" s="1162"/>
      <c r="B22" s="494"/>
      <c r="C22" s="1156"/>
      <c r="D22" s="1156"/>
      <c r="E22" s="1156"/>
      <c r="S22" s="879"/>
      <c r="T22" s="879"/>
      <c r="U22" s="879"/>
      <c r="AZ22" s="806"/>
      <c r="BA22" s="788"/>
      <c r="BB22" s="822"/>
      <c r="BE22" s="866" t="s">
        <v>491</v>
      </c>
      <c r="BF22" s="866">
        <v>12</v>
      </c>
      <c r="BK22" s="244"/>
      <c r="BL22" s="805"/>
    </row>
    <row r="23" spans="1:125" ht="9.75" customHeight="1">
      <c r="A23" s="1162"/>
      <c r="B23" s="494"/>
      <c r="C23" s="1156"/>
      <c r="D23" s="1156"/>
      <c r="E23" s="1156"/>
      <c r="AZ23" s="835" t="s">
        <v>488</v>
      </c>
      <c r="BA23" s="836"/>
      <c r="BB23" s="837">
        <v>6</v>
      </c>
      <c r="BE23" s="782"/>
      <c r="BF23" s="782"/>
      <c r="BK23" s="808"/>
      <c r="BL23" s="809"/>
    </row>
    <row r="24" spans="1:125" ht="9.75" customHeight="1">
      <c r="A24" s="1163"/>
      <c r="B24" s="494"/>
      <c r="C24" s="1157"/>
      <c r="D24" s="1157"/>
      <c r="E24" s="1157"/>
      <c r="AQ24" s="1143" t="s">
        <v>1</v>
      </c>
      <c r="AR24" s="1144"/>
      <c r="AS24" s="1144"/>
      <c r="AT24" s="1145"/>
      <c r="AU24" s="1143" t="s">
        <v>1</v>
      </c>
      <c r="AV24" s="1145"/>
      <c r="AW24" s="1143" t="s">
        <v>1</v>
      </c>
      <c r="AX24" s="1144"/>
      <c r="AY24" s="1145"/>
      <c r="AZ24" s="1146" t="s">
        <v>1</v>
      </c>
      <c r="BA24" s="1147"/>
      <c r="BB24" s="1148"/>
      <c r="BE24" s="1143" t="s">
        <v>1</v>
      </c>
      <c r="BF24" s="1145"/>
      <c r="BM24" t="s">
        <v>143</v>
      </c>
      <c r="BO24" t="s">
        <v>494</v>
      </c>
      <c r="BP24" t="s">
        <v>143</v>
      </c>
      <c r="BR24" t="s">
        <v>494</v>
      </c>
      <c r="BS24" s="1143" t="s">
        <v>1</v>
      </c>
      <c r="BT24" s="1145"/>
      <c r="BU24" s="1143" t="s">
        <v>1</v>
      </c>
      <c r="BV24" s="1144"/>
      <c r="BW24" s="1144"/>
      <c r="BX24" s="1145"/>
    </row>
    <row r="25" spans="1:125" ht="9.75" customHeight="1">
      <c r="A25" s="1158">
        <f>A21+1</f>
        <v>6</v>
      </c>
      <c r="B25" s="58"/>
      <c r="C25" s="1155"/>
      <c r="D25" s="1155"/>
      <c r="E25" s="1155"/>
    </row>
    <row r="26" spans="1:125" ht="9.75" customHeight="1">
      <c r="A26" s="1159"/>
      <c r="B26" s="58"/>
      <c r="C26" s="1156"/>
      <c r="D26" s="1156"/>
      <c r="E26" s="1156"/>
      <c r="CC26" s="1142" t="s">
        <v>495</v>
      </c>
      <c r="CD26" s="1142"/>
    </row>
    <row r="27" spans="1:125" ht="9.75" customHeight="1">
      <c r="A27" s="1159"/>
      <c r="B27" s="58"/>
      <c r="C27" s="1156"/>
      <c r="D27" s="1156"/>
      <c r="E27" s="1156"/>
      <c r="CC27" s="1142" t="s">
        <v>495</v>
      </c>
      <c r="CD27" s="1142"/>
    </row>
    <row r="28" spans="1:125" ht="9.75" customHeight="1">
      <c r="A28" s="1160"/>
      <c r="B28" s="58"/>
      <c r="C28" s="1157"/>
      <c r="D28" s="1157"/>
      <c r="E28" s="1157"/>
      <c r="CC28" s="1142" t="s">
        <v>495</v>
      </c>
      <c r="CD28" s="1142"/>
    </row>
    <row r="29" spans="1:125" ht="4.5" customHeight="1">
      <c r="A29" s="70"/>
      <c r="B29" s="57"/>
      <c r="C29" s="149"/>
      <c r="D29" s="149"/>
      <c r="E29" s="57"/>
      <c r="CC29" s="775"/>
      <c r="CD29" s="775"/>
    </row>
    <row r="30" spans="1:125" ht="9.75" customHeight="1">
      <c r="A30" s="1152">
        <f>A25+1</f>
        <v>7</v>
      </c>
      <c r="B30" s="58"/>
      <c r="C30" s="1155"/>
      <c r="D30" s="1155"/>
      <c r="E30" s="1155"/>
      <c r="CC30" s="1142" t="s">
        <v>495</v>
      </c>
      <c r="CD30" s="1142"/>
    </row>
    <row r="31" spans="1:125" ht="9.75" customHeight="1">
      <c r="A31" s="1153"/>
      <c r="B31" s="58"/>
      <c r="C31" s="1156"/>
      <c r="D31" s="1156"/>
      <c r="E31" s="1156"/>
      <c r="G31" s="7"/>
      <c r="CC31" s="1142" t="s">
        <v>495</v>
      </c>
      <c r="CD31" s="1142"/>
    </row>
    <row r="32" spans="1:125" ht="9.75" customHeight="1">
      <c r="A32" s="1153"/>
      <c r="B32" s="58"/>
      <c r="C32" s="1156"/>
      <c r="D32" s="1156"/>
      <c r="E32" s="1156"/>
      <c r="G32" s="7"/>
      <c r="CC32" s="1142" t="s">
        <v>495</v>
      </c>
      <c r="CD32" s="1142"/>
    </row>
    <row r="33" spans="1:82" ht="9.75" customHeight="1">
      <c r="A33" s="1154"/>
      <c r="B33" s="58"/>
      <c r="C33" s="1157"/>
      <c r="D33" s="1157"/>
      <c r="E33" s="1157"/>
      <c r="G33" s="7"/>
      <c r="AV33" s="775" t="s">
        <v>484</v>
      </c>
      <c r="CC33" s="775"/>
      <c r="CD33" s="775"/>
    </row>
    <row r="34" spans="1:82" ht="9.75" customHeight="1">
      <c r="A34" s="1152">
        <f>A30+1</f>
        <v>8</v>
      </c>
      <c r="B34" s="58"/>
      <c r="C34" s="1155"/>
      <c r="D34" s="1155"/>
      <c r="E34" s="1155"/>
      <c r="G34" s="7"/>
      <c r="CC34" s="1142" t="s">
        <v>495</v>
      </c>
      <c r="CD34" s="1142"/>
    </row>
    <row r="35" spans="1:82" ht="9.75" customHeight="1">
      <c r="A35" s="1153"/>
      <c r="B35" s="58"/>
      <c r="C35" s="1156"/>
      <c r="D35" s="1156"/>
      <c r="E35" s="1156"/>
      <c r="G35" s="7"/>
      <c r="CC35" s="1142" t="s">
        <v>495</v>
      </c>
      <c r="CD35" s="1142"/>
    </row>
    <row r="36" spans="1:82" ht="9.75" customHeight="1">
      <c r="A36" s="1153"/>
      <c r="B36" s="58"/>
      <c r="C36" s="1156"/>
      <c r="D36" s="1156"/>
      <c r="E36" s="1156"/>
      <c r="G36" s="7"/>
      <c r="CC36" s="1142" t="s">
        <v>495</v>
      </c>
      <c r="CD36" s="1142"/>
    </row>
    <row r="37" spans="1:82" ht="9.75" customHeight="1">
      <c r="A37" s="1154"/>
      <c r="B37" s="58"/>
      <c r="C37" s="1157"/>
      <c r="D37" s="1157"/>
      <c r="E37" s="1157"/>
      <c r="G37" s="7"/>
      <c r="CC37" s="775"/>
      <c r="CD37" s="775"/>
    </row>
    <row r="38" spans="1:82" ht="9.75" customHeight="1">
      <c r="A38" s="1152">
        <f>A34+1</f>
        <v>9</v>
      </c>
      <c r="B38" s="58"/>
      <c r="C38" s="1155"/>
      <c r="D38" s="1155"/>
      <c r="E38" s="1155"/>
      <c r="G38" s="7"/>
      <c r="CC38" s="1142" t="s">
        <v>495</v>
      </c>
      <c r="CD38" s="1142"/>
    </row>
    <row r="39" spans="1:82" ht="9.75" customHeight="1">
      <c r="A39" s="1153"/>
      <c r="B39" s="58"/>
      <c r="C39" s="1156"/>
      <c r="D39" s="1156"/>
      <c r="E39" s="1156"/>
      <c r="G39" s="7"/>
      <c r="CC39" s="1142" t="s">
        <v>495</v>
      </c>
      <c r="CD39" s="1142"/>
    </row>
    <row r="40" spans="1:82" ht="9.75" customHeight="1">
      <c r="A40" s="1153"/>
      <c r="B40" s="58"/>
      <c r="C40" s="1156"/>
      <c r="D40" s="1156"/>
      <c r="E40" s="1156"/>
      <c r="G40" s="7"/>
      <c r="CC40" s="1142" t="s">
        <v>495</v>
      </c>
      <c r="CD40" s="1142"/>
    </row>
    <row r="41" spans="1:82" ht="9.75" customHeight="1">
      <c r="A41" s="1154"/>
      <c r="B41" s="58"/>
      <c r="C41" s="1157"/>
      <c r="D41" s="1157"/>
      <c r="E41" s="1157"/>
      <c r="G41" s="7"/>
      <c r="CC41" s="775"/>
      <c r="CD41" s="775"/>
    </row>
    <row r="42" spans="1:82" ht="4.5" customHeight="1">
      <c r="A42" s="70"/>
      <c r="B42" s="57"/>
      <c r="C42" s="149"/>
      <c r="D42" s="149"/>
      <c r="E42" s="57"/>
      <c r="G42" s="7"/>
      <c r="CC42" s="1142" t="s">
        <v>495</v>
      </c>
      <c r="CD42" s="1142"/>
    </row>
    <row r="43" spans="1:82" ht="9.75" customHeight="1">
      <c r="A43" s="1161">
        <f>A38+1</f>
        <v>10</v>
      </c>
      <c r="B43" s="58"/>
      <c r="C43" s="1155"/>
      <c r="D43" s="1155"/>
      <c r="E43" s="1155"/>
      <c r="CC43" s="1142" t="s">
        <v>495</v>
      </c>
      <c r="CD43" s="1142"/>
    </row>
    <row r="44" spans="1:82" ht="9.75" customHeight="1">
      <c r="A44" s="1162"/>
      <c r="B44" s="58"/>
      <c r="C44" s="1156"/>
      <c r="D44" s="1156"/>
      <c r="E44" s="1156"/>
      <c r="CC44" s="1142" t="s">
        <v>495</v>
      </c>
      <c r="CD44" s="1142"/>
    </row>
    <row r="45" spans="1:82" ht="9.75" customHeight="1">
      <c r="A45" s="1162"/>
      <c r="B45" s="58"/>
      <c r="C45" s="1156"/>
      <c r="D45" s="1156"/>
      <c r="E45" s="1156"/>
    </row>
    <row r="46" spans="1:82" ht="9.75" customHeight="1">
      <c r="A46" s="1163"/>
      <c r="B46" s="58"/>
      <c r="C46" s="1157"/>
      <c r="D46" s="1157"/>
      <c r="E46" s="1157"/>
    </row>
    <row r="47" spans="1:82" ht="9.75" customHeight="1">
      <c r="A47" s="1158">
        <f>A43+1</f>
        <v>11</v>
      </c>
      <c r="B47" s="58"/>
      <c r="C47" s="1155"/>
      <c r="D47" s="1155"/>
      <c r="E47" s="1155"/>
    </row>
    <row r="48" spans="1:82" ht="9.75" customHeight="1">
      <c r="A48" s="1158"/>
      <c r="B48" s="58"/>
      <c r="C48" s="1156"/>
      <c r="D48" s="1156"/>
      <c r="E48" s="1156"/>
    </row>
    <row r="49" spans="1:5" ht="9.75" customHeight="1">
      <c r="A49" s="1158"/>
      <c r="B49" s="58"/>
      <c r="C49" s="1156"/>
      <c r="D49" s="1156"/>
      <c r="E49" s="1156"/>
    </row>
    <row r="50" spans="1:5" ht="9.75" customHeight="1">
      <c r="A50" s="1158"/>
      <c r="B50" s="58"/>
      <c r="C50" s="1157"/>
      <c r="D50" s="1157"/>
      <c r="E50" s="1157"/>
    </row>
    <row r="51" spans="1:5" ht="9.75" customHeight="1">
      <c r="A51" s="1158">
        <f>A47+1</f>
        <v>12</v>
      </c>
      <c r="B51" s="58"/>
      <c r="C51" s="1155"/>
      <c r="D51" s="1155"/>
      <c r="E51" s="1155"/>
    </row>
    <row r="52" spans="1:5" ht="9.75" customHeight="1">
      <c r="A52" s="1159"/>
      <c r="B52" s="58"/>
      <c r="C52" s="1156"/>
      <c r="D52" s="1156"/>
      <c r="E52" s="1156"/>
    </row>
    <row r="53" spans="1:5" ht="9.75" customHeight="1">
      <c r="A53" s="1159"/>
      <c r="B53" s="58"/>
      <c r="C53" s="1156"/>
      <c r="D53" s="1156"/>
      <c r="E53" s="1156"/>
    </row>
    <row r="54" spans="1:5" ht="9.75" customHeight="1">
      <c r="A54" s="1160"/>
      <c r="B54" s="58"/>
      <c r="C54" s="1157"/>
      <c r="D54" s="1157"/>
      <c r="E54" s="1157"/>
    </row>
    <row r="55" spans="1:5" ht="4.5" customHeight="1">
      <c r="A55" s="70"/>
      <c r="B55" s="197"/>
      <c r="C55" s="197"/>
      <c r="D55" s="197"/>
      <c r="E55" s="197"/>
    </row>
    <row r="56" spans="1:5" ht="9.75" customHeight="1">
      <c r="A56" s="1152">
        <f>A51+1</f>
        <v>13</v>
      </c>
      <c r="B56" s="58"/>
      <c r="C56" s="1155"/>
      <c r="D56" s="1155"/>
      <c r="E56" s="1155"/>
    </row>
    <row r="57" spans="1:5" ht="9.75" customHeight="1">
      <c r="A57" s="1153"/>
      <c r="B57" s="58"/>
      <c r="C57" s="1156"/>
      <c r="D57" s="1156"/>
      <c r="E57" s="1156"/>
    </row>
    <row r="58" spans="1:5" ht="9.75" customHeight="1">
      <c r="A58" s="1153"/>
      <c r="B58" s="58"/>
      <c r="C58" s="1156"/>
      <c r="D58" s="1156"/>
      <c r="E58" s="1156"/>
    </row>
    <row r="59" spans="1:5" ht="9.75" customHeight="1">
      <c r="A59" s="1154"/>
      <c r="B59" s="58"/>
      <c r="C59" s="1157"/>
      <c r="D59" s="1157"/>
      <c r="E59" s="1157"/>
    </row>
    <row r="60" spans="1:5" ht="9.75" customHeight="1">
      <c r="A60" s="1152">
        <f>A56+1</f>
        <v>14</v>
      </c>
      <c r="B60" s="58"/>
      <c r="C60" s="1155"/>
      <c r="D60" s="1155"/>
      <c r="E60" s="1155"/>
    </row>
    <row r="61" spans="1:5" ht="9.75" customHeight="1">
      <c r="A61" s="1153"/>
      <c r="B61" s="58"/>
      <c r="C61" s="1156"/>
      <c r="D61" s="1156"/>
      <c r="E61" s="1156"/>
    </row>
    <row r="62" spans="1:5" ht="9.75" customHeight="1">
      <c r="A62" s="1153"/>
      <c r="B62" s="58"/>
      <c r="C62" s="1156"/>
      <c r="D62" s="1156"/>
      <c r="E62" s="1156"/>
    </row>
    <row r="63" spans="1:5" ht="9.75" customHeight="1">
      <c r="A63" s="1154"/>
      <c r="B63" s="58"/>
      <c r="C63" s="1157"/>
      <c r="D63" s="1157"/>
      <c r="E63" s="1157"/>
    </row>
    <row r="64" spans="1:5" ht="9.75" customHeight="1">
      <c r="A64" s="1152">
        <f>A60+1</f>
        <v>15</v>
      </c>
      <c r="B64" s="58"/>
      <c r="C64" s="1155"/>
      <c r="D64" s="1155"/>
      <c r="E64" s="1155"/>
    </row>
    <row r="65" spans="1:5" ht="9.75" customHeight="1">
      <c r="A65" s="1153"/>
      <c r="B65" s="58"/>
      <c r="C65" s="1156"/>
      <c r="D65" s="1156"/>
      <c r="E65" s="1156"/>
    </row>
    <row r="66" spans="1:5" ht="9.75" customHeight="1">
      <c r="A66" s="1154"/>
      <c r="B66" s="58"/>
      <c r="C66" s="1157"/>
      <c r="D66" s="1157"/>
      <c r="E66" s="1157"/>
    </row>
    <row r="67" spans="1:5" ht="9.75" customHeight="1"/>
    <row r="68" spans="1:5" ht="9.75" customHeight="1"/>
    <row r="69" spans="1:5" ht="9.75" customHeight="1"/>
    <row r="70" spans="1:5" ht="9.75" customHeight="1"/>
    <row r="71" spans="1:5" ht="9.75" customHeight="1"/>
    <row r="72" spans="1:5" ht="9.75" customHeight="1"/>
    <row r="73" spans="1:5" ht="9.75" customHeight="1"/>
    <row r="74" spans="1:5" ht="9.75" customHeight="1"/>
    <row r="75" spans="1:5" ht="9.75" customHeight="1"/>
    <row r="76" spans="1:5" ht="9.75" customHeight="1"/>
    <row r="77" spans="1:5" ht="9.75" customHeight="1"/>
    <row r="79" spans="1:5" ht="9.75" customHeight="1"/>
    <row r="80" spans="1:5" ht="9.75" customHeight="1"/>
    <row r="81" ht="9.75" customHeight="1"/>
    <row r="82" ht="9.75" customHeight="1"/>
    <row r="83" ht="9.75" customHeight="1"/>
    <row r="84" ht="9.75" customHeight="1"/>
    <row r="85" ht="9.75" customHeight="1"/>
    <row r="86" ht="9.75" customHeight="1"/>
    <row r="87" ht="9.75" customHeight="1"/>
    <row r="88" ht="9.75" customHeight="1"/>
    <row r="89" ht="9.75" customHeight="1"/>
    <row r="90" ht="9.75" customHeight="1"/>
  </sheetData>
  <mergeCells count="85">
    <mergeCell ref="E4:E7"/>
    <mergeCell ref="A8:A11"/>
    <mergeCell ref="C8:C11"/>
    <mergeCell ref="E8:E11"/>
    <mergeCell ref="A4:A7"/>
    <mergeCell ref="C4:C7"/>
    <mergeCell ref="D4:D7"/>
    <mergeCell ref="D8:D11"/>
    <mergeCell ref="E12:E15"/>
    <mergeCell ref="A17:A20"/>
    <mergeCell ref="C17:C20"/>
    <mergeCell ref="E17:E20"/>
    <mergeCell ref="D17:D20"/>
    <mergeCell ref="A12:A15"/>
    <mergeCell ref="C12:C15"/>
    <mergeCell ref="D12:D15"/>
    <mergeCell ref="E21:E24"/>
    <mergeCell ref="A25:A28"/>
    <mergeCell ref="C25:C28"/>
    <mergeCell ref="E25:E28"/>
    <mergeCell ref="D21:D24"/>
    <mergeCell ref="D25:D28"/>
    <mergeCell ref="A21:A24"/>
    <mergeCell ref="C21:C24"/>
    <mergeCell ref="E30:E33"/>
    <mergeCell ref="A34:A37"/>
    <mergeCell ref="C34:C37"/>
    <mergeCell ref="E34:E37"/>
    <mergeCell ref="D34:D37"/>
    <mergeCell ref="A30:A33"/>
    <mergeCell ref="C30:C33"/>
    <mergeCell ref="D30:D33"/>
    <mergeCell ref="E38:E41"/>
    <mergeCell ref="A43:A46"/>
    <mergeCell ref="C43:C46"/>
    <mergeCell ref="E43:E46"/>
    <mergeCell ref="D38:D41"/>
    <mergeCell ref="D43:D46"/>
    <mergeCell ref="A38:A41"/>
    <mergeCell ref="C38:C41"/>
    <mergeCell ref="E47:E50"/>
    <mergeCell ref="A51:A54"/>
    <mergeCell ref="C51:C54"/>
    <mergeCell ref="E51:E54"/>
    <mergeCell ref="D51:D54"/>
    <mergeCell ref="A47:A50"/>
    <mergeCell ref="C47:C50"/>
    <mergeCell ref="D47:D50"/>
    <mergeCell ref="A56:A59"/>
    <mergeCell ref="C56:C59"/>
    <mergeCell ref="E64:E66"/>
    <mergeCell ref="A64:A66"/>
    <mergeCell ref="C64:C66"/>
    <mergeCell ref="D64:D66"/>
    <mergeCell ref="E56:E59"/>
    <mergeCell ref="A60:A63"/>
    <mergeCell ref="C60:C63"/>
    <mergeCell ref="E60:E63"/>
    <mergeCell ref="D56:D59"/>
    <mergeCell ref="D60:D63"/>
    <mergeCell ref="BU24:BX24"/>
    <mergeCell ref="BE24:BF24"/>
    <mergeCell ref="AZ24:BB24"/>
    <mergeCell ref="S15:U22"/>
    <mergeCell ref="BK5:BL13"/>
    <mergeCell ref="BP5:BR16"/>
    <mergeCell ref="BS24:BT24"/>
    <mergeCell ref="AQ24:AT24"/>
    <mergeCell ref="AW24:AY24"/>
    <mergeCell ref="AU24:AV24"/>
    <mergeCell ref="CC26:CD26"/>
    <mergeCell ref="CC27:CD27"/>
    <mergeCell ref="CC28:CD28"/>
    <mergeCell ref="CC30:CD30"/>
    <mergeCell ref="CC31:CD31"/>
    <mergeCell ref="CC32:CD32"/>
    <mergeCell ref="CC34:CD34"/>
    <mergeCell ref="CC35:CD35"/>
    <mergeCell ref="CC36:CD36"/>
    <mergeCell ref="CC38:CD38"/>
    <mergeCell ref="CC39:CD39"/>
    <mergeCell ref="CC40:CD40"/>
    <mergeCell ref="CC42:CD42"/>
    <mergeCell ref="CC43:CD43"/>
    <mergeCell ref="CC44:CD44"/>
  </mergeCells>
  <phoneticPr fontId="0" type="noConversion"/>
  <pageMargins left="0.25" right="0.25" top="0.75" bottom="0.25" header="0" footer="0.1"/>
  <pageSetup paperSize="9" orientation="landscape" r:id="rId1"/>
  <headerFooter alignWithMargins="0">
    <oddFooter>&amp;R&amp;"Arial,Normal"&amp;10&amp;P / &amp;N</oddFooter>
  </headerFooter>
</worksheet>
</file>

<file path=xl/worksheets/sheet7.xml><?xml version="1.0" encoding="utf-8"?>
<worksheet xmlns="http://schemas.openxmlformats.org/spreadsheetml/2006/main" xmlns:r="http://schemas.openxmlformats.org/officeDocument/2006/relationships">
  <dimension ref="A1:DU143"/>
  <sheetViews>
    <sheetView showGridLines="0" view="pageBreakPreview" zoomScale="82" zoomScaleSheetLayoutView="82" workbookViewId="0">
      <selection activeCell="AM10" sqref="AM10"/>
    </sheetView>
  </sheetViews>
  <sheetFormatPr baseColWidth="10" defaultColWidth="9.59765625" defaultRowHeight="12.75"/>
  <cols>
    <col min="1" max="1" width="7" style="90" customWidth="1"/>
    <col min="2" max="2" width="1" style="2" customWidth="1"/>
    <col min="3" max="3" width="46" style="2" customWidth="1"/>
    <col min="4" max="4" width="3.3984375" style="2" customWidth="1"/>
    <col min="5" max="5" width="9" style="2" customWidth="1"/>
    <col min="6" max="6" width="4" style="2" customWidth="1"/>
    <col min="7" max="9" width="10.3984375" style="2" customWidth="1"/>
    <col min="10" max="10" width="12.59765625" style="2" customWidth="1"/>
    <col min="11" max="11" width="10.3984375" style="2" customWidth="1"/>
    <col min="12" max="12" width="10.3984375" style="227" customWidth="1"/>
    <col min="13" max="49" width="9.59765625" style="744"/>
    <col min="50" max="50" width="17.796875" style="744" customWidth="1"/>
    <col min="51" max="51" width="9.59765625" style="744"/>
    <col min="52" max="52" width="5.59765625" style="744" customWidth="1"/>
    <col min="53" max="53" width="29.3984375" style="744" customWidth="1"/>
    <col min="54" max="54" width="5" style="744" customWidth="1"/>
    <col min="55" max="58" width="9.59765625" style="744"/>
    <col min="59" max="59" width="17.59765625" style="744" customWidth="1"/>
    <col min="60" max="69" width="9.59765625" style="744"/>
    <col min="70" max="70" width="9" style="744" customWidth="1"/>
    <col min="71" max="123" width="9.59765625" style="744"/>
    <col min="124" max="124" width="6.19921875" style="744" customWidth="1"/>
    <col min="125" max="16384" width="9.59765625" style="744"/>
  </cols>
  <sheetData>
    <row r="1" spans="1:72" ht="18" customHeight="1">
      <c r="A1" s="198"/>
      <c r="B1" s="20"/>
      <c r="C1" s="1194" t="s">
        <v>475</v>
      </c>
      <c r="D1" s="1194"/>
      <c r="E1" s="1194"/>
      <c r="F1" s="1194"/>
      <c r="G1" s="1194"/>
      <c r="H1" s="742"/>
      <c r="I1" s="400"/>
      <c r="J1" s="400"/>
      <c r="K1" s="400"/>
      <c r="L1" s="226"/>
      <c r="M1" s="743"/>
      <c r="N1" s="743"/>
      <c r="O1" s="743"/>
    </row>
    <row r="2" spans="1:72" ht="12.75" customHeight="1">
      <c r="A2" s="198"/>
      <c r="B2" s="20"/>
      <c r="C2" s="1194"/>
      <c r="D2" s="1194"/>
      <c r="E2" s="1194"/>
      <c r="F2" s="1194"/>
      <c r="G2" s="1194"/>
      <c r="H2" s="742"/>
      <c r="I2" s="400"/>
      <c r="J2" s="400"/>
      <c r="K2" s="400"/>
      <c r="L2" s="226"/>
      <c r="M2" s="743"/>
      <c r="N2" s="743"/>
      <c r="O2" s="743"/>
    </row>
    <row r="3" spans="1:72">
      <c r="A3" s="199"/>
      <c r="B3" s="199"/>
      <c r="C3" s="199"/>
      <c r="D3" s="200"/>
      <c r="E3" s="9"/>
      <c r="F3" s="199"/>
      <c r="G3" s="199"/>
      <c r="H3" s="199"/>
      <c r="I3" s="1195" t="s">
        <v>256</v>
      </c>
      <c r="J3" s="1196"/>
      <c r="K3" s="1196"/>
      <c r="L3" s="1196"/>
      <c r="M3" s="745"/>
    </row>
    <row r="4" spans="1:72" ht="12.75" customHeight="1">
      <c r="A4" s="1177" t="s">
        <v>476</v>
      </c>
      <c r="B4" s="201"/>
      <c r="C4" s="493">
        <v>-1.01</v>
      </c>
      <c r="D4" s="398"/>
      <c r="E4" s="396">
        <f>C4-0.01</f>
        <v>-1.02</v>
      </c>
      <c r="F4" s="397"/>
      <c r="G4" s="1180">
        <f>E4-0.01</f>
        <v>-1.03</v>
      </c>
      <c r="H4" s="1181"/>
      <c r="I4" s="746">
        <f>G4-0.01</f>
        <v>-1.04</v>
      </c>
      <c r="J4" s="746">
        <f>I4-0.01</f>
        <v>-1.05</v>
      </c>
      <c r="K4" s="746">
        <f>J4-0.01</f>
        <v>-1.06</v>
      </c>
      <c r="L4" s="747">
        <f>K4-0.01</f>
        <v>-1.07</v>
      </c>
      <c r="M4" s="747">
        <f>L4-0.01</f>
        <v>-1.08</v>
      </c>
      <c r="AZ4" s="793"/>
      <c r="BA4" s="794"/>
      <c r="BB4" s="795"/>
      <c r="BK4" s="793"/>
      <c r="BL4" s="795"/>
    </row>
    <row r="5" spans="1:72" ht="12.75" customHeight="1">
      <c r="A5" s="1178"/>
      <c r="B5" s="202"/>
      <c r="C5" s="502" t="s">
        <v>51</v>
      </c>
      <c r="D5" s="460"/>
      <c r="E5" s="203" t="s">
        <v>257</v>
      </c>
      <c r="F5" s="204"/>
      <c r="G5" s="1083" t="str">
        <f>"COPIER L'AGE A PARTIR DE (1.11)"</f>
        <v>COPIER L'AGE A PARTIR DE (1.11)</v>
      </c>
      <c r="H5" s="1084"/>
      <c r="I5" s="1182" t="s">
        <v>477</v>
      </c>
      <c r="J5" s="1183" t="s">
        <v>478</v>
      </c>
      <c r="K5" s="1183" t="s">
        <v>479</v>
      </c>
      <c r="L5" s="1183" t="s">
        <v>480</v>
      </c>
      <c r="M5" s="1185" t="s">
        <v>481</v>
      </c>
      <c r="AU5" s="744" t="s">
        <v>489</v>
      </c>
      <c r="AW5" s="744" t="s">
        <v>367</v>
      </c>
      <c r="AZ5" s="796" t="s">
        <v>368</v>
      </c>
      <c r="BA5" s="743"/>
      <c r="BB5" s="797"/>
      <c r="BE5" s="744" t="s">
        <v>490</v>
      </c>
      <c r="BG5" s="744" t="s">
        <v>485</v>
      </c>
      <c r="BI5" s="744" t="s">
        <v>78</v>
      </c>
      <c r="BK5" s="1174" t="s">
        <v>492</v>
      </c>
      <c r="BL5" s="1175"/>
      <c r="BP5" s="1176" t="s">
        <v>493</v>
      </c>
      <c r="BQ5" s="1176"/>
      <c r="BR5" s="1176"/>
    </row>
    <row r="6" spans="1:72" ht="12.75" customHeight="1">
      <c r="A6" s="1178"/>
      <c r="C6" s="1186" t="s">
        <v>482</v>
      </c>
      <c r="D6" s="1187"/>
      <c r="E6" s="203"/>
      <c r="F6" s="204"/>
      <c r="G6" s="1083"/>
      <c r="H6" s="1084"/>
      <c r="I6" s="1182"/>
      <c r="J6" s="1183"/>
      <c r="K6" s="1183"/>
      <c r="L6" s="1183"/>
      <c r="M6" s="1185"/>
      <c r="U6" s="774">
        <v>19</v>
      </c>
      <c r="AZ6" s="796"/>
      <c r="BA6" s="743"/>
      <c r="BB6" s="797"/>
      <c r="BK6" s="1174"/>
      <c r="BL6" s="1175"/>
      <c r="BP6" s="1176"/>
      <c r="BQ6" s="1176"/>
      <c r="BR6" s="1176"/>
    </row>
    <row r="7" spans="1:72">
      <c r="A7" s="1178"/>
      <c r="C7" s="1186"/>
      <c r="D7" s="1187"/>
      <c r="E7" s="205"/>
      <c r="F7" s="749"/>
      <c r="G7" s="1083"/>
      <c r="H7" s="1084"/>
      <c r="I7" s="1182"/>
      <c r="J7" s="1183"/>
      <c r="K7" s="1183"/>
      <c r="L7" s="1183"/>
      <c r="M7" s="1185"/>
      <c r="U7" s="774">
        <v>20</v>
      </c>
      <c r="AZ7" s="796"/>
      <c r="BA7" s="743"/>
      <c r="BB7" s="797"/>
      <c r="BK7" s="1174"/>
      <c r="BL7" s="1175"/>
      <c r="BP7" s="1176"/>
      <c r="BQ7" s="1176"/>
      <c r="BR7" s="1176"/>
    </row>
    <row r="8" spans="1:72" ht="12.75" customHeight="1">
      <c r="A8" s="1178"/>
      <c r="C8" s="1186"/>
      <c r="D8" s="1187"/>
      <c r="E8" s="205"/>
      <c r="F8" s="749"/>
      <c r="G8" s="1083"/>
      <c r="H8" s="1084"/>
      <c r="I8" s="1182"/>
      <c r="J8" s="1183"/>
      <c r="K8" s="1183"/>
      <c r="L8" s="1183"/>
      <c r="M8" s="1185"/>
      <c r="U8" s="774">
        <v>21</v>
      </c>
      <c r="AZ8" s="796"/>
      <c r="BA8" s="743"/>
      <c r="BB8" s="797"/>
      <c r="BK8" s="1174"/>
      <c r="BL8" s="1175"/>
      <c r="BP8" s="1176"/>
      <c r="BQ8" s="1176"/>
      <c r="BR8" s="1176"/>
    </row>
    <row r="9" spans="1:72" ht="13.5" customHeight="1">
      <c r="A9" s="1178"/>
      <c r="C9" s="1186"/>
      <c r="D9" s="1187"/>
      <c r="E9" s="205"/>
      <c r="F9" s="749"/>
      <c r="G9" s="1083"/>
      <c r="H9" s="1084"/>
      <c r="I9" s="1182"/>
      <c r="J9" s="1183"/>
      <c r="K9" s="1183"/>
      <c r="L9" s="1183"/>
      <c r="M9" s="1185"/>
      <c r="U9" s="774"/>
      <c r="AZ9" s="796"/>
      <c r="BA9" s="743"/>
      <c r="BB9" s="797"/>
      <c r="BK9" s="1174"/>
      <c r="BL9" s="1175"/>
      <c r="BP9" s="1176"/>
      <c r="BQ9" s="1176"/>
      <c r="BR9" s="1176"/>
    </row>
    <row r="10" spans="1:72" ht="12.75" customHeight="1">
      <c r="A10" s="1178"/>
      <c r="C10" s="1186"/>
      <c r="D10" s="1187"/>
      <c r="E10" s="205"/>
      <c r="F10" s="749"/>
      <c r="G10" s="1083"/>
      <c r="H10" s="1084"/>
      <c r="I10" s="1182"/>
      <c r="J10" s="1183"/>
      <c r="K10" s="1183"/>
      <c r="L10" s="1183"/>
      <c r="M10" s="1185"/>
      <c r="AZ10" s="796"/>
      <c r="BA10" s="743"/>
      <c r="BB10" s="797"/>
      <c r="BK10" s="1174"/>
      <c r="BL10" s="1175"/>
      <c r="BP10" s="1176"/>
      <c r="BQ10" s="1176"/>
      <c r="BR10" s="1176"/>
    </row>
    <row r="11" spans="1:72" ht="12.75" customHeight="1">
      <c r="A11" s="1178"/>
      <c r="C11" s="1186"/>
      <c r="D11" s="1187"/>
      <c r="E11" s="205"/>
      <c r="F11" s="749"/>
      <c r="G11" s="1188"/>
      <c r="H11" s="1189"/>
      <c r="I11" s="1182"/>
      <c r="J11" s="1183"/>
      <c r="K11" s="1183"/>
      <c r="L11" s="1183"/>
      <c r="M11" s="1185"/>
      <c r="AZ11" s="796"/>
      <c r="BA11" s="743"/>
      <c r="BB11" s="797"/>
      <c r="BE11" s="781"/>
      <c r="BF11" s="781"/>
      <c r="BK11" s="1174"/>
      <c r="BL11" s="1175"/>
      <c r="BP11" s="1176"/>
      <c r="BQ11" s="1176"/>
      <c r="BR11" s="1176"/>
    </row>
    <row r="12" spans="1:72" ht="13.5" customHeight="1">
      <c r="A12" s="1178"/>
      <c r="C12" s="1186"/>
      <c r="D12" s="1187"/>
      <c r="E12" s="36" t="s">
        <v>258</v>
      </c>
      <c r="F12" s="206">
        <v>1</v>
      </c>
      <c r="G12" s="1188"/>
      <c r="H12" s="1189"/>
      <c r="I12" s="1182"/>
      <c r="J12" s="1183"/>
      <c r="K12" s="1183"/>
      <c r="L12" s="1183"/>
      <c r="M12" s="1185"/>
      <c r="AZ12" s="796"/>
      <c r="BA12" s="743"/>
      <c r="BB12" s="797"/>
      <c r="BE12" s="781"/>
      <c r="BF12" s="781"/>
      <c r="BK12" s="1174"/>
      <c r="BL12" s="1175"/>
      <c r="BP12" s="1176"/>
      <c r="BQ12" s="1176"/>
      <c r="BR12" s="1176"/>
      <c r="BS12" s="781"/>
      <c r="BT12" s="781"/>
    </row>
    <row r="13" spans="1:72" ht="13.5" customHeight="1">
      <c r="A13" s="1178"/>
      <c r="C13" s="1186"/>
      <c r="D13" s="1187"/>
      <c r="E13" s="36" t="s">
        <v>259</v>
      </c>
      <c r="F13" s="206">
        <v>2</v>
      </c>
      <c r="G13" s="1188"/>
      <c r="H13" s="1189"/>
      <c r="I13" s="1182"/>
      <c r="J13" s="1183"/>
      <c r="K13" s="1183"/>
      <c r="L13" s="1183"/>
      <c r="M13" s="1185"/>
      <c r="AZ13" s="796"/>
      <c r="BA13" s="743"/>
      <c r="BB13" s="797"/>
      <c r="BE13" s="781"/>
      <c r="BF13" s="781"/>
      <c r="BK13" s="1174"/>
      <c r="BL13" s="1175"/>
      <c r="BP13" s="1176"/>
      <c r="BQ13" s="1176"/>
      <c r="BR13" s="1176"/>
      <c r="BS13" s="781"/>
      <c r="BT13" s="781"/>
    </row>
    <row r="14" spans="1:72" ht="13.5" customHeight="1">
      <c r="A14" s="1178"/>
      <c r="C14" s="207"/>
      <c r="D14" s="208"/>
      <c r="E14" s="209"/>
      <c r="F14" s="210"/>
      <c r="G14" s="1188"/>
      <c r="H14" s="1189"/>
      <c r="I14" s="748"/>
      <c r="J14" s="1183"/>
      <c r="K14" s="1183"/>
      <c r="L14" s="228"/>
      <c r="M14" s="1185"/>
      <c r="AZ14" s="796"/>
      <c r="BA14" s="743"/>
      <c r="BB14" s="797"/>
      <c r="BE14" s="781"/>
      <c r="BF14" s="781"/>
      <c r="BK14" s="796"/>
      <c r="BL14" s="797"/>
      <c r="BP14" s="1176"/>
      <c r="BQ14" s="1176"/>
      <c r="BR14" s="1176"/>
      <c r="BS14" s="781"/>
      <c r="BT14" s="781"/>
    </row>
    <row r="15" spans="1:72" ht="13.5" customHeight="1">
      <c r="A15" s="1178"/>
      <c r="C15" s="207"/>
      <c r="D15" s="208"/>
      <c r="E15" s="209"/>
      <c r="F15" s="210"/>
      <c r="G15" s="1188"/>
      <c r="H15" s="1189"/>
      <c r="I15" s="748"/>
      <c r="J15" s="1184"/>
      <c r="K15" s="748"/>
      <c r="L15" s="228"/>
      <c r="M15" s="1185"/>
      <c r="S15" s="1173" t="s">
        <v>486</v>
      </c>
      <c r="T15" s="1173"/>
      <c r="U15" s="1173"/>
      <c r="AZ15" s="796"/>
      <c r="BA15" s="743"/>
      <c r="BB15" s="797"/>
      <c r="BE15" s="781"/>
      <c r="BF15" s="781"/>
      <c r="BK15" s="798"/>
      <c r="BL15" s="799"/>
      <c r="BP15" s="1176"/>
      <c r="BQ15" s="1176"/>
      <c r="BR15" s="1176"/>
      <c r="BS15" s="781"/>
      <c r="BT15" s="781"/>
    </row>
    <row r="16" spans="1:72" ht="13.5" customHeight="1">
      <c r="A16" s="1178"/>
      <c r="C16" s="207"/>
      <c r="D16" s="208"/>
      <c r="E16" s="209"/>
      <c r="F16" s="210"/>
      <c r="G16" s="1188"/>
      <c r="H16" s="1189"/>
      <c r="I16" s="748"/>
      <c r="J16" s="415"/>
      <c r="K16" s="748"/>
      <c r="L16" s="228"/>
      <c r="M16" s="228"/>
      <c r="S16" s="1173"/>
      <c r="T16" s="1173"/>
      <c r="U16" s="1173"/>
      <c r="AZ16" s="796"/>
      <c r="BA16" s="743"/>
      <c r="BB16" s="797"/>
      <c r="BE16" s="781"/>
      <c r="BF16" s="781"/>
      <c r="BK16" s="798"/>
      <c r="BL16" s="799"/>
      <c r="BP16" s="1176"/>
      <c r="BQ16" s="1176"/>
      <c r="BR16" s="1176"/>
      <c r="BS16" s="781"/>
      <c r="BT16" s="781"/>
    </row>
    <row r="17" spans="1:125" ht="13.5" customHeight="1">
      <c r="A17" s="1178"/>
      <c r="C17" s="207"/>
      <c r="D17" s="208"/>
      <c r="E17" s="209"/>
      <c r="F17" s="210"/>
      <c r="G17" s="1188"/>
      <c r="H17" s="1189"/>
      <c r="I17" s="748"/>
      <c r="J17" s="415"/>
      <c r="K17" s="748"/>
      <c r="L17" s="228"/>
      <c r="M17" s="228"/>
      <c r="S17" s="1173"/>
      <c r="T17" s="1173"/>
      <c r="U17" s="1173"/>
      <c r="AZ17" s="796"/>
      <c r="BA17" s="743"/>
      <c r="BB17" s="797"/>
      <c r="BE17" s="781"/>
      <c r="BF17" s="781"/>
      <c r="BK17" s="798"/>
      <c r="BL17" s="799"/>
      <c r="BS17" s="781"/>
      <c r="BT17" s="781"/>
    </row>
    <row r="18" spans="1:125" ht="13.5" customHeight="1">
      <c r="A18" s="1178"/>
      <c r="C18" s="207"/>
      <c r="D18" s="208"/>
      <c r="E18" s="209"/>
      <c r="F18" s="210"/>
      <c r="G18" s="1188"/>
      <c r="H18" s="1189"/>
      <c r="I18" s="748"/>
      <c r="J18" s="415"/>
      <c r="K18" s="748"/>
      <c r="L18" s="228"/>
      <c r="M18" s="228"/>
      <c r="S18" s="1173"/>
      <c r="T18" s="1173"/>
      <c r="U18" s="1173"/>
      <c r="AW18" s="744" t="s">
        <v>487</v>
      </c>
      <c r="AZ18" s="796"/>
      <c r="BA18" s="743"/>
      <c r="BB18" s="819"/>
      <c r="BE18" s="781"/>
      <c r="BF18" s="781"/>
      <c r="BK18" s="798"/>
      <c r="BL18" s="799"/>
      <c r="BS18" s="781"/>
      <c r="BT18" s="781"/>
      <c r="DQ18" s="774" t="s">
        <v>496</v>
      </c>
      <c r="DR18" s="774"/>
      <c r="DS18" s="774"/>
      <c r="DT18" s="774"/>
      <c r="DU18" s="774">
        <v>13</v>
      </c>
    </row>
    <row r="19" spans="1:125" ht="13.5" customHeight="1">
      <c r="A19" s="1178"/>
      <c r="C19" s="207"/>
      <c r="D19" s="208"/>
      <c r="E19" s="209"/>
      <c r="F19" s="210"/>
      <c r="G19" s="1188"/>
      <c r="H19" s="1189"/>
      <c r="I19" s="748"/>
      <c r="J19" s="415"/>
      <c r="K19" s="748"/>
      <c r="L19" s="228"/>
      <c r="M19" s="228"/>
      <c r="S19" s="1173"/>
      <c r="T19" s="1173"/>
      <c r="U19" s="1173"/>
      <c r="AZ19" s="796"/>
      <c r="BA19" s="743"/>
      <c r="BB19" s="819"/>
      <c r="BE19" s="781"/>
      <c r="BF19" s="781"/>
      <c r="BK19" s="798"/>
      <c r="BL19" s="799"/>
      <c r="BS19" s="781"/>
      <c r="BT19" s="781"/>
    </row>
    <row r="20" spans="1:125" ht="13.5" customHeight="1">
      <c r="A20" s="1178"/>
      <c r="C20" s="207"/>
      <c r="D20" s="208"/>
      <c r="E20" s="209"/>
      <c r="F20" s="210"/>
      <c r="G20" s="1188"/>
      <c r="H20" s="1189"/>
      <c r="I20" s="748"/>
      <c r="J20" s="415"/>
      <c r="K20" s="748"/>
      <c r="L20" s="228"/>
      <c r="M20" s="228"/>
      <c r="S20" s="1173"/>
      <c r="T20" s="1173"/>
      <c r="U20" s="1173"/>
      <c r="AZ20" s="796"/>
      <c r="BA20" s="743"/>
      <c r="BB20" s="819"/>
      <c r="BE20" s="781"/>
      <c r="BF20" s="781"/>
      <c r="BK20" s="798"/>
      <c r="BL20" s="799"/>
      <c r="BS20" s="781"/>
      <c r="BT20" s="781"/>
    </row>
    <row r="21" spans="1:125" ht="13.5" customHeight="1">
      <c r="A21" s="1178"/>
      <c r="C21" s="207"/>
      <c r="D21" s="208"/>
      <c r="E21" s="209"/>
      <c r="F21" s="210"/>
      <c r="G21" s="1188"/>
      <c r="H21" s="1189"/>
      <c r="I21" s="748"/>
      <c r="J21" s="415"/>
      <c r="K21" s="748"/>
      <c r="L21" s="228"/>
      <c r="M21" s="228"/>
      <c r="S21" s="1173"/>
      <c r="T21" s="1173"/>
      <c r="U21" s="1173"/>
      <c r="AZ21" s="796"/>
      <c r="BA21" s="743"/>
      <c r="BB21" s="819"/>
      <c r="BE21" s="781"/>
      <c r="BF21" s="781"/>
      <c r="BK21" s="796"/>
      <c r="BL21" s="797"/>
      <c r="BS21" s="781"/>
      <c r="BT21" s="781"/>
    </row>
    <row r="22" spans="1:125" ht="13.5" customHeight="1">
      <c r="A22" s="1178"/>
      <c r="C22" s="207"/>
      <c r="D22" s="208"/>
      <c r="E22" s="209"/>
      <c r="F22" s="210"/>
      <c r="G22" s="1188"/>
      <c r="H22" s="1189"/>
      <c r="I22" s="748"/>
      <c r="J22" s="415"/>
      <c r="K22" s="748"/>
      <c r="L22" s="228"/>
      <c r="M22" s="228"/>
      <c r="S22" s="1173"/>
      <c r="T22" s="1173"/>
      <c r="U22" s="1173"/>
      <c r="AZ22" s="798"/>
      <c r="BA22" s="787"/>
      <c r="BB22" s="820"/>
      <c r="BE22" s="865" t="s">
        <v>491</v>
      </c>
      <c r="BF22" s="865">
        <v>12</v>
      </c>
      <c r="BK22" s="796"/>
      <c r="BL22" s="797"/>
    </row>
    <row r="23" spans="1:125" ht="13.5" customHeight="1">
      <c r="A23" s="1178"/>
      <c r="C23" s="207"/>
      <c r="D23" s="208"/>
      <c r="E23" s="209"/>
      <c r="F23" s="210"/>
      <c r="G23" s="1190"/>
      <c r="H23" s="1191"/>
      <c r="I23" s="748"/>
      <c r="J23" s="415"/>
      <c r="K23" s="748"/>
      <c r="L23" s="228"/>
      <c r="M23" s="228"/>
      <c r="AZ23" s="832" t="s">
        <v>488</v>
      </c>
      <c r="BA23" s="833"/>
      <c r="BB23" s="834">
        <v>6</v>
      </c>
      <c r="BE23" s="781"/>
      <c r="BF23" s="781"/>
      <c r="BK23" s="800"/>
      <c r="BL23" s="801"/>
    </row>
    <row r="24" spans="1:125" ht="13.5" customHeight="1">
      <c r="A24" s="1179"/>
      <c r="C24" s="1192" t="s">
        <v>483</v>
      </c>
      <c r="D24" s="1193"/>
      <c r="E24" s="211"/>
      <c r="F24" s="212"/>
      <c r="G24" s="750" t="s">
        <v>55</v>
      </c>
      <c r="H24" s="750" t="s">
        <v>54</v>
      </c>
      <c r="I24" s="751"/>
      <c r="J24" s="751"/>
      <c r="K24" s="751"/>
      <c r="L24" s="752"/>
      <c r="M24" s="752"/>
      <c r="AQ24" s="1167" t="s">
        <v>1</v>
      </c>
      <c r="AR24" s="1168"/>
      <c r="AS24" s="1168"/>
      <c r="AT24" s="1169"/>
      <c r="AU24" s="1167" t="s">
        <v>1</v>
      </c>
      <c r="AV24" s="1169"/>
      <c r="AW24" s="1167" t="s">
        <v>1</v>
      </c>
      <c r="AX24" s="1168"/>
      <c r="AY24" s="1169"/>
      <c r="AZ24" s="1170" t="s">
        <v>1</v>
      </c>
      <c r="BA24" s="1171"/>
      <c r="BB24" s="1172"/>
      <c r="BE24" s="1167" t="s">
        <v>1</v>
      </c>
      <c r="BF24" s="1169"/>
      <c r="BM24" s="744" t="s">
        <v>143</v>
      </c>
      <c r="BO24" s="744" t="s">
        <v>494</v>
      </c>
      <c r="BP24" s="744" t="s">
        <v>143</v>
      </c>
      <c r="BR24" s="744" t="s">
        <v>494</v>
      </c>
      <c r="BS24" s="1167" t="s">
        <v>1</v>
      </c>
      <c r="BT24" s="1169"/>
      <c r="BU24" s="1167" t="s">
        <v>1</v>
      </c>
      <c r="BV24" s="1168"/>
      <c r="BW24" s="1168"/>
      <c r="BX24" s="1169"/>
    </row>
    <row r="25" spans="1:125" ht="3.95" customHeight="1">
      <c r="A25" s="753"/>
      <c r="B25" s="57"/>
      <c r="C25" s="149"/>
      <c r="D25" s="149"/>
      <c r="E25" s="402"/>
      <c r="F25" s="57"/>
      <c r="G25" s="57"/>
      <c r="H25" s="57"/>
      <c r="I25" s="57"/>
      <c r="J25" s="57"/>
      <c r="K25" s="57"/>
      <c r="L25" s="229"/>
      <c r="M25" s="229"/>
    </row>
    <row r="26" spans="1:125" ht="18" customHeight="1">
      <c r="A26" s="416">
        <v>1</v>
      </c>
      <c r="B26" s="214"/>
      <c r="C26" s="215"/>
      <c r="D26" s="76"/>
      <c r="E26" s="75"/>
      <c r="F26" s="216"/>
      <c r="G26" s="217"/>
      <c r="H26" s="217"/>
      <c r="I26" s="416">
        <v>1</v>
      </c>
      <c r="J26" s="230">
        <v>1</v>
      </c>
      <c r="K26" s="230">
        <v>1</v>
      </c>
      <c r="L26" s="230">
        <v>1</v>
      </c>
      <c r="M26" s="230">
        <v>1</v>
      </c>
      <c r="N26" s="754"/>
      <c r="O26" s="754"/>
      <c r="P26" s="755"/>
      <c r="Q26" s="755"/>
      <c r="R26" s="755"/>
      <c r="S26" s="755"/>
      <c r="CC26" s="1166" t="s">
        <v>495</v>
      </c>
      <c r="CD26" s="1166"/>
    </row>
    <row r="27" spans="1:125" ht="18" customHeight="1">
      <c r="A27" s="416">
        <f>A26+1</f>
        <v>2</v>
      </c>
      <c r="B27" s="214"/>
      <c r="C27" s="215"/>
      <c r="D27" s="76"/>
      <c r="E27" s="75"/>
      <c r="F27" s="216"/>
      <c r="G27" s="217"/>
      <c r="H27" s="217"/>
      <c r="I27" s="416">
        <f t="shared" ref="I27:M28" si="0">I26+1</f>
        <v>2</v>
      </c>
      <c r="J27" s="230">
        <f t="shared" si="0"/>
        <v>2</v>
      </c>
      <c r="K27" s="230">
        <f t="shared" si="0"/>
        <v>2</v>
      </c>
      <c r="L27" s="230">
        <f t="shared" si="0"/>
        <v>2</v>
      </c>
      <c r="M27" s="230">
        <f t="shared" si="0"/>
        <v>2</v>
      </c>
      <c r="N27" s="754"/>
      <c r="O27" s="754"/>
      <c r="P27" s="755"/>
      <c r="Q27" s="755"/>
      <c r="R27" s="755"/>
      <c r="S27" s="755"/>
      <c r="CC27" s="1166" t="s">
        <v>495</v>
      </c>
      <c r="CD27" s="1166"/>
    </row>
    <row r="28" spans="1:125" ht="18" customHeight="1">
      <c r="A28" s="63">
        <f>A27+1</f>
        <v>3</v>
      </c>
      <c r="B28" s="214"/>
      <c r="C28" s="218"/>
      <c r="D28" s="78"/>
      <c r="E28" s="77"/>
      <c r="F28" s="219"/>
      <c r="G28" s="220"/>
      <c r="H28" s="220"/>
      <c r="I28" s="63">
        <f t="shared" si="0"/>
        <v>3</v>
      </c>
      <c r="J28" s="231">
        <f t="shared" si="0"/>
        <v>3</v>
      </c>
      <c r="K28" s="231">
        <f t="shared" si="0"/>
        <v>3</v>
      </c>
      <c r="L28" s="231">
        <f t="shared" si="0"/>
        <v>3</v>
      </c>
      <c r="M28" s="231">
        <f t="shared" si="0"/>
        <v>3</v>
      </c>
      <c r="N28" s="754"/>
      <c r="O28" s="754"/>
      <c r="P28" s="755"/>
      <c r="Q28" s="755"/>
      <c r="R28" s="755"/>
      <c r="S28" s="755"/>
      <c r="CC28" s="1166" t="s">
        <v>495</v>
      </c>
      <c r="CD28" s="1166"/>
    </row>
    <row r="29" spans="1:125" ht="4.5" customHeight="1">
      <c r="A29" s="70"/>
      <c r="B29" s="70"/>
      <c r="C29" s="221"/>
      <c r="D29" s="70"/>
      <c r="E29" s="70"/>
      <c r="F29" s="70"/>
      <c r="G29" s="70"/>
      <c r="H29" s="70"/>
      <c r="I29" s="70"/>
      <c r="J29" s="232"/>
      <c r="K29" s="232"/>
      <c r="L29" s="232"/>
      <c r="M29" s="232"/>
      <c r="N29" s="754"/>
      <c r="O29" s="754"/>
      <c r="P29" s="755"/>
      <c r="Q29" s="755"/>
      <c r="R29" s="755"/>
      <c r="S29" s="755"/>
      <c r="CC29" s="774"/>
      <c r="CD29" s="774"/>
    </row>
    <row r="30" spans="1:125" ht="18" customHeight="1">
      <c r="A30" s="419">
        <f>A28+1</f>
        <v>4</v>
      </c>
      <c r="B30" s="214"/>
      <c r="C30" s="215"/>
      <c r="D30" s="76"/>
      <c r="E30" s="75"/>
      <c r="F30" s="216"/>
      <c r="G30" s="217"/>
      <c r="H30" s="217"/>
      <c r="I30" s="231">
        <f>I28+1</f>
        <v>4</v>
      </c>
      <c r="J30" s="231">
        <f>J28+1</f>
        <v>4</v>
      </c>
      <c r="K30" s="231">
        <f>K28+1</f>
        <v>4</v>
      </c>
      <c r="L30" s="231">
        <f>L28+1</f>
        <v>4</v>
      </c>
      <c r="M30" s="231">
        <f>M28+1</f>
        <v>4</v>
      </c>
      <c r="N30" s="754"/>
      <c r="O30" s="754"/>
      <c r="P30" s="755"/>
      <c r="Q30" s="755"/>
      <c r="R30" s="755"/>
      <c r="S30" s="755"/>
      <c r="CC30" s="1166" t="s">
        <v>495</v>
      </c>
      <c r="CD30" s="1166"/>
    </row>
    <row r="31" spans="1:125" ht="18" customHeight="1">
      <c r="A31" s="417">
        <f>A30+1</f>
        <v>5</v>
      </c>
      <c r="B31" s="214"/>
      <c r="C31" s="215"/>
      <c r="D31" s="76"/>
      <c r="E31" s="75"/>
      <c r="F31" s="216"/>
      <c r="G31" s="217"/>
      <c r="H31" s="217"/>
      <c r="I31" s="231">
        <f t="shared" ref="I31:M32" si="1">I30+1</f>
        <v>5</v>
      </c>
      <c r="J31" s="231">
        <f t="shared" si="1"/>
        <v>5</v>
      </c>
      <c r="K31" s="231">
        <f t="shared" si="1"/>
        <v>5</v>
      </c>
      <c r="L31" s="231">
        <f t="shared" si="1"/>
        <v>5</v>
      </c>
      <c r="M31" s="231">
        <f t="shared" si="1"/>
        <v>5</v>
      </c>
      <c r="N31" s="754"/>
      <c r="O31" s="754"/>
      <c r="P31" s="755"/>
      <c r="Q31" s="755"/>
      <c r="R31" s="755"/>
      <c r="S31" s="755"/>
      <c r="CC31" s="1166" t="s">
        <v>495</v>
      </c>
      <c r="CD31" s="1166"/>
    </row>
    <row r="32" spans="1:125" ht="18" customHeight="1">
      <c r="A32" s="417">
        <f>A31+1</f>
        <v>6</v>
      </c>
      <c r="B32" s="214"/>
      <c r="C32" s="77"/>
      <c r="D32" s="78"/>
      <c r="E32" s="77"/>
      <c r="F32" s="219"/>
      <c r="G32" s="220"/>
      <c r="H32" s="220"/>
      <c r="I32" s="231">
        <f t="shared" si="1"/>
        <v>6</v>
      </c>
      <c r="J32" s="231">
        <f t="shared" si="1"/>
        <v>6</v>
      </c>
      <c r="K32" s="231">
        <f t="shared" si="1"/>
        <v>6</v>
      </c>
      <c r="L32" s="231">
        <f t="shared" si="1"/>
        <v>6</v>
      </c>
      <c r="M32" s="231">
        <f t="shared" si="1"/>
        <v>6</v>
      </c>
      <c r="N32" s="754"/>
      <c r="O32" s="754"/>
      <c r="P32" s="755"/>
      <c r="Q32" s="755"/>
      <c r="R32" s="755"/>
      <c r="S32" s="755"/>
      <c r="CC32" s="1166" t="s">
        <v>495</v>
      </c>
      <c r="CD32" s="1166"/>
    </row>
    <row r="33" spans="1:82" ht="4.5" customHeight="1">
      <c r="A33" s="70"/>
      <c r="B33" s="70"/>
      <c r="C33" s="222"/>
      <c r="D33" s="222"/>
      <c r="E33" s="214"/>
      <c r="F33" s="70"/>
      <c r="G33" s="70"/>
      <c r="H33" s="70"/>
      <c r="I33" s="232"/>
      <c r="J33" s="232"/>
      <c r="K33" s="232"/>
      <c r="L33" s="232"/>
      <c r="M33" s="232"/>
      <c r="N33" s="754"/>
      <c r="O33" s="754"/>
      <c r="P33" s="755"/>
      <c r="Q33" s="755"/>
      <c r="R33" s="755"/>
      <c r="S33" s="755"/>
      <c r="AV33" s="774" t="s">
        <v>484</v>
      </c>
      <c r="CC33" s="774"/>
      <c r="CD33" s="774"/>
    </row>
    <row r="34" spans="1:82" ht="18" customHeight="1">
      <c r="A34" s="63">
        <f>A32+1</f>
        <v>7</v>
      </c>
      <c r="B34" s="214"/>
      <c r="C34" s="75"/>
      <c r="D34" s="76"/>
      <c r="E34" s="75"/>
      <c r="F34" s="216"/>
      <c r="G34" s="217"/>
      <c r="H34" s="217"/>
      <c r="I34" s="231">
        <f>I32+1</f>
        <v>7</v>
      </c>
      <c r="J34" s="231">
        <f>J32+1</f>
        <v>7</v>
      </c>
      <c r="K34" s="231">
        <f>K32+1</f>
        <v>7</v>
      </c>
      <c r="L34" s="231">
        <f>L32+1</f>
        <v>7</v>
      </c>
      <c r="M34" s="231">
        <f>M32+1</f>
        <v>7</v>
      </c>
      <c r="N34" s="754"/>
      <c r="O34" s="754"/>
      <c r="P34" s="755"/>
      <c r="Q34" s="755"/>
      <c r="R34" s="755"/>
      <c r="S34" s="755"/>
      <c r="CC34" s="1166" t="s">
        <v>495</v>
      </c>
      <c r="CD34" s="1166"/>
    </row>
    <row r="35" spans="1:82" ht="18" customHeight="1">
      <c r="A35" s="63">
        <f>A34+1</f>
        <v>8</v>
      </c>
      <c r="B35" s="214"/>
      <c r="C35" s="75"/>
      <c r="D35" s="76"/>
      <c r="E35" s="75"/>
      <c r="F35" s="216"/>
      <c r="G35" s="217"/>
      <c r="H35" s="217"/>
      <c r="I35" s="231">
        <f t="shared" ref="I35:M36" si="2">I34+1</f>
        <v>8</v>
      </c>
      <c r="J35" s="231">
        <f t="shared" si="2"/>
        <v>8</v>
      </c>
      <c r="K35" s="231">
        <f t="shared" si="2"/>
        <v>8</v>
      </c>
      <c r="L35" s="231">
        <f t="shared" si="2"/>
        <v>8</v>
      </c>
      <c r="M35" s="231">
        <f t="shared" si="2"/>
        <v>8</v>
      </c>
      <c r="N35" s="754"/>
      <c r="O35" s="754"/>
      <c r="P35" s="755"/>
      <c r="Q35" s="755"/>
      <c r="R35" s="755"/>
      <c r="S35" s="755"/>
      <c r="CC35" s="1166" t="s">
        <v>495</v>
      </c>
      <c r="CD35" s="1166"/>
    </row>
    <row r="36" spans="1:82" ht="18" customHeight="1">
      <c r="A36" s="63">
        <f>A35+1</f>
        <v>9</v>
      </c>
      <c r="B36" s="214"/>
      <c r="C36" s="77"/>
      <c r="D36" s="78"/>
      <c r="E36" s="77"/>
      <c r="F36" s="219"/>
      <c r="G36" s="220"/>
      <c r="H36" s="220"/>
      <c r="I36" s="231">
        <f t="shared" si="2"/>
        <v>9</v>
      </c>
      <c r="J36" s="231">
        <f t="shared" si="2"/>
        <v>9</v>
      </c>
      <c r="K36" s="231">
        <f t="shared" si="2"/>
        <v>9</v>
      </c>
      <c r="L36" s="231">
        <f t="shared" si="2"/>
        <v>9</v>
      </c>
      <c r="M36" s="231">
        <f t="shared" si="2"/>
        <v>9</v>
      </c>
      <c r="N36" s="754"/>
      <c r="O36" s="754"/>
      <c r="P36" s="755"/>
      <c r="Q36" s="755"/>
      <c r="R36" s="755"/>
      <c r="S36" s="755"/>
      <c r="CC36" s="1166" t="s">
        <v>495</v>
      </c>
      <c r="CD36" s="1166"/>
    </row>
    <row r="37" spans="1:82" ht="4.5" customHeight="1">
      <c r="A37" s="214"/>
      <c r="B37" s="70"/>
      <c r="C37" s="222"/>
      <c r="D37" s="222"/>
      <c r="E37" s="214"/>
      <c r="F37" s="70"/>
      <c r="G37" s="70"/>
      <c r="H37" s="70"/>
      <c r="I37" s="233"/>
      <c r="J37" s="233"/>
      <c r="K37" s="233"/>
      <c r="L37" s="233"/>
      <c r="M37" s="233"/>
      <c r="N37" s="754"/>
      <c r="O37" s="754"/>
      <c r="P37" s="755"/>
      <c r="Q37" s="755"/>
      <c r="R37" s="755"/>
      <c r="S37" s="755"/>
      <c r="CC37" s="774"/>
      <c r="CD37" s="774"/>
    </row>
    <row r="38" spans="1:82" ht="18" customHeight="1">
      <c r="A38" s="419">
        <f>A36+1</f>
        <v>10</v>
      </c>
      <c r="B38" s="214"/>
      <c r="C38" s="75"/>
      <c r="D38" s="76"/>
      <c r="E38" s="75"/>
      <c r="F38" s="216"/>
      <c r="G38" s="217"/>
      <c r="H38" s="217"/>
      <c r="I38" s="231">
        <f>I36+1</f>
        <v>10</v>
      </c>
      <c r="J38" s="231">
        <f>J36+1</f>
        <v>10</v>
      </c>
      <c r="K38" s="231">
        <f>K36+1</f>
        <v>10</v>
      </c>
      <c r="L38" s="231">
        <f>L36+1</f>
        <v>10</v>
      </c>
      <c r="M38" s="231">
        <f>M36+1</f>
        <v>10</v>
      </c>
      <c r="N38" s="754"/>
      <c r="O38" s="754"/>
      <c r="P38" s="755"/>
      <c r="Q38" s="755"/>
      <c r="R38" s="755"/>
      <c r="S38" s="755"/>
      <c r="CC38" s="1166" t="s">
        <v>495</v>
      </c>
      <c r="CD38" s="1166"/>
    </row>
    <row r="39" spans="1:82" ht="18" customHeight="1">
      <c r="A39" s="417">
        <f>A38+1</f>
        <v>11</v>
      </c>
      <c r="B39" s="214"/>
      <c r="C39" s="75"/>
      <c r="D39" s="76"/>
      <c r="E39" s="75"/>
      <c r="F39" s="216"/>
      <c r="G39" s="217"/>
      <c r="H39" s="217"/>
      <c r="I39" s="231">
        <f t="shared" ref="I39:M40" si="3">I38+1</f>
        <v>11</v>
      </c>
      <c r="J39" s="231">
        <f t="shared" si="3"/>
        <v>11</v>
      </c>
      <c r="K39" s="231">
        <f t="shared" si="3"/>
        <v>11</v>
      </c>
      <c r="L39" s="231">
        <f t="shared" si="3"/>
        <v>11</v>
      </c>
      <c r="M39" s="231">
        <f t="shared" si="3"/>
        <v>11</v>
      </c>
      <c r="N39" s="754"/>
      <c r="O39" s="754"/>
      <c r="P39" s="755"/>
      <c r="Q39" s="755"/>
      <c r="R39" s="755"/>
      <c r="S39" s="755"/>
      <c r="CC39" s="1166" t="s">
        <v>495</v>
      </c>
      <c r="CD39" s="1166"/>
    </row>
    <row r="40" spans="1:82" ht="18" customHeight="1">
      <c r="A40" s="418">
        <f>A39+1</f>
        <v>12</v>
      </c>
      <c r="B40" s="214"/>
      <c r="C40" s="77"/>
      <c r="D40" s="78"/>
      <c r="E40" s="77"/>
      <c r="F40" s="219"/>
      <c r="G40" s="220"/>
      <c r="H40" s="220"/>
      <c r="I40" s="231">
        <f t="shared" si="3"/>
        <v>12</v>
      </c>
      <c r="J40" s="231">
        <f t="shared" si="3"/>
        <v>12</v>
      </c>
      <c r="K40" s="231">
        <f t="shared" si="3"/>
        <v>12</v>
      </c>
      <c r="L40" s="231">
        <f t="shared" si="3"/>
        <v>12</v>
      </c>
      <c r="M40" s="231">
        <f t="shared" si="3"/>
        <v>12</v>
      </c>
      <c r="N40" s="754"/>
      <c r="O40" s="754"/>
      <c r="P40" s="755"/>
      <c r="Q40" s="755"/>
      <c r="R40" s="755"/>
      <c r="S40" s="755"/>
      <c r="CC40" s="1166" t="s">
        <v>495</v>
      </c>
      <c r="CD40" s="1166"/>
    </row>
    <row r="41" spans="1:82" ht="4.5" customHeight="1">
      <c r="A41" s="70"/>
      <c r="B41" s="80"/>
      <c r="C41" s="80"/>
      <c r="D41" s="80"/>
      <c r="E41" s="80"/>
      <c r="F41" s="80"/>
      <c r="G41" s="80"/>
      <c r="H41" s="80"/>
      <c r="I41" s="70"/>
      <c r="J41" s="232"/>
      <c r="K41" s="232"/>
      <c r="L41" s="232"/>
      <c r="M41" s="232"/>
      <c r="N41" s="754"/>
      <c r="O41" s="754"/>
      <c r="P41" s="755"/>
      <c r="Q41" s="755"/>
      <c r="R41" s="755"/>
      <c r="S41" s="755"/>
      <c r="CC41" s="774"/>
      <c r="CD41" s="774"/>
    </row>
    <row r="42" spans="1:82" ht="18" customHeight="1">
      <c r="A42" s="416">
        <f>A40+1</f>
        <v>13</v>
      </c>
      <c r="B42" s="214"/>
      <c r="C42" s="75"/>
      <c r="D42" s="76"/>
      <c r="E42" s="75"/>
      <c r="F42" s="216"/>
      <c r="G42" s="217"/>
      <c r="H42" s="217"/>
      <c r="I42" s="416">
        <f>I40+1</f>
        <v>13</v>
      </c>
      <c r="J42" s="230">
        <f>J40+1</f>
        <v>13</v>
      </c>
      <c r="K42" s="230">
        <f>K40+1</f>
        <v>13</v>
      </c>
      <c r="L42" s="230">
        <f>L40+1</f>
        <v>13</v>
      </c>
      <c r="M42" s="230">
        <f>M40+1</f>
        <v>13</v>
      </c>
      <c r="N42" s="754"/>
      <c r="O42" s="754"/>
      <c r="P42" s="755"/>
      <c r="Q42" s="755"/>
      <c r="R42" s="755"/>
      <c r="S42" s="755"/>
      <c r="CC42" s="1166" t="s">
        <v>495</v>
      </c>
      <c r="CD42" s="1166"/>
    </row>
    <row r="43" spans="1:82" ht="18" customHeight="1">
      <c r="A43" s="416">
        <f>A42+1</f>
        <v>14</v>
      </c>
      <c r="B43" s="214"/>
      <c r="C43" s="75"/>
      <c r="D43" s="76"/>
      <c r="E43" s="75"/>
      <c r="F43" s="216"/>
      <c r="G43" s="217"/>
      <c r="H43" s="217"/>
      <c r="I43" s="416">
        <f t="shared" ref="I43:M44" si="4">I42+1</f>
        <v>14</v>
      </c>
      <c r="J43" s="230">
        <f t="shared" si="4"/>
        <v>14</v>
      </c>
      <c r="K43" s="230">
        <f t="shared" si="4"/>
        <v>14</v>
      </c>
      <c r="L43" s="230">
        <f t="shared" si="4"/>
        <v>14</v>
      </c>
      <c r="M43" s="230">
        <f t="shared" si="4"/>
        <v>14</v>
      </c>
      <c r="N43" s="754"/>
      <c r="O43" s="754"/>
      <c r="P43" s="755"/>
      <c r="Q43" s="755"/>
      <c r="R43" s="755"/>
      <c r="S43" s="755"/>
      <c r="CC43" s="1166" t="s">
        <v>495</v>
      </c>
      <c r="CD43" s="1166"/>
    </row>
    <row r="44" spans="1:82" ht="18" customHeight="1">
      <c r="A44" s="63">
        <f>A43+1</f>
        <v>15</v>
      </c>
      <c r="B44" s="214"/>
      <c r="C44" s="77"/>
      <c r="D44" s="78"/>
      <c r="E44" s="77"/>
      <c r="F44" s="219"/>
      <c r="G44" s="220"/>
      <c r="H44" s="220"/>
      <c r="I44" s="63">
        <f t="shared" si="4"/>
        <v>15</v>
      </c>
      <c r="J44" s="231">
        <f t="shared" si="4"/>
        <v>15</v>
      </c>
      <c r="K44" s="231">
        <f t="shared" si="4"/>
        <v>15</v>
      </c>
      <c r="L44" s="231">
        <f t="shared" si="4"/>
        <v>15</v>
      </c>
      <c r="M44" s="231">
        <f t="shared" si="4"/>
        <v>15</v>
      </c>
      <c r="N44" s="754"/>
      <c r="O44" s="754"/>
      <c r="P44" s="755"/>
      <c r="Q44" s="755"/>
      <c r="R44" s="755"/>
      <c r="S44" s="755"/>
      <c r="CC44" s="1166" t="s">
        <v>495</v>
      </c>
      <c r="CD44" s="1166"/>
    </row>
    <row r="45" spans="1:82" ht="12.75" customHeight="1">
      <c r="A45" s="223"/>
      <c r="B45" s="82"/>
      <c r="C45" s="82"/>
      <c r="D45" s="82"/>
      <c r="E45" s="82"/>
      <c r="F45" s="82"/>
      <c r="G45" s="82"/>
      <c r="H45" s="82"/>
      <c r="I45" s="82"/>
      <c r="J45" s="82"/>
      <c r="K45" s="82"/>
      <c r="L45" s="234"/>
      <c r="M45" s="754"/>
      <c r="N45" s="754"/>
      <c r="O45" s="754"/>
    </row>
    <row r="46" spans="1:82" ht="12.75" customHeight="1">
      <c r="A46" s="223"/>
      <c r="B46" s="82"/>
      <c r="C46" s="82"/>
      <c r="D46" s="82"/>
      <c r="E46" s="82"/>
      <c r="F46" s="82"/>
      <c r="G46" s="82"/>
      <c r="H46" s="82"/>
      <c r="I46" s="82"/>
      <c r="J46" s="82"/>
      <c r="K46" s="82"/>
      <c r="L46" s="234"/>
      <c r="M46" s="754"/>
      <c r="N46" s="754"/>
      <c r="O46" s="754"/>
    </row>
    <row r="47" spans="1:82" s="756" customFormat="1" ht="12.75" customHeight="1">
      <c r="A47" s="407"/>
      <c r="B47" s="86"/>
      <c r="C47" s="86"/>
      <c r="D47" s="86"/>
      <c r="E47" s="86"/>
      <c r="F47" s="86"/>
      <c r="G47" s="86"/>
      <c r="H47" s="86"/>
      <c r="I47" s="86"/>
      <c r="J47" s="86"/>
      <c r="K47" s="86"/>
      <c r="L47" s="86"/>
    </row>
    <row r="48" spans="1:82" s="756" customFormat="1" ht="12.75" customHeight="1">
      <c r="A48" s="407"/>
      <c r="B48" s="86"/>
      <c r="C48" s="86"/>
      <c r="D48" s="86"/>
      <c r="E48" s="86"/>
      <c r="F48" s="86"/>
      <c r="G48" s="86"/>
      <c r="H48" s="86"/>
      <c r="I48" s="86"/>
      <c r="J48" s="86"/>
      <c r="K48" s="86"/>
      <c r="L48" s="86"/>
    </row>
    <row r="49" spans="1:12" s="756" customFormat="1">
      <c r="A49" s="407"/>
      <c r="B49" s="86"/>
      <c r="C49" s="86"/>
      <c r="D49" s="86"/>
      <c r="E49" s="86"/>
      <c r="F49" s="86"/>
      <c r="G49" s="86"/>
      <c r="H49" s="86"/>
      <c r="I49" s="86"/>
      <c r="J49" s="86"/>
      <c r="K49" s="86"/>
      <c r="L49" s="86"/>
    </row>
    <row r="50" spans="1:12" s="756" customFormat="1" ht="12.75" customHeight="1">
      <c r="A50" s="407"/>
      <c r="B50" s="86"/>
      <c r="C50" s="86"/>
      <c r="D50" s="86"/>
      <c r="E50" s="86"/>
      <c r="F50" s="86"/>
      <c r="G50" s="86"/>
      <c r="H50" s="86"/>
      <c r="I50" s="86"/>
      <c r="J50" s="86"/>
      <c r="K50" s="86"/>
      <c r="L50" s="86"/>
    </row>
    <row r="51" spans="1:12" s="756" customFormat="1" ht="12.75" customHeight="1">
      <c r="A51" s="407"/>
      <c r="B51" s="86"/>
      <c r="C51" s="86"/>
      <c r="D51" s="86"/>
      <c r="E51" s="86"/>
      <c r="F51" s="86"/>
      <c r="G51" s="86"/>
      <c r="H51" s="86"/>
      <c r="I51" s="86"/>
      <c r="J51" s="86"/>
      <c r="K51" s="86"/>
      <c r="L51" s="86"/>
    </row>
    <row r="52" spans="1:12" s="756" customFormat="1">
      <c r="A52" s="407"/>
      <c r="B52" s="86"/>
      <c r="C52" s="86"/>
      <c r="D52" s="86"/>
      <c r="E52" s="86"/>
      <c r="F52" s="86"/>
      <c r="G52" s="86"/>
      <c r="H52" s="86"/>
      <c r="I52" s="86"/>
      <c r="J52" s="86"/>
      <c r="K52" s="86"/>
      <c r="L52" s="86"/>
    </row>
    <row r="53" spans="1:12" s="756" customFormat="1" ht="12.75" customHeight="1">
      <c r="A53" s="407"/>
      <c r="B53" s="86"/>
      <c r="C53" s="86"/>
      <c r="D53" s="86"/>
      <c r="E53" s="86"/>
      <c r="F53" s="86"/>
      <c r="G53" s="86"/>
      <c r="H53" s="86"/>
      <c r="I53" s="86"/>
      <c r="J53" s="86"/>
      <c r="K53" s="86"/>
      <c r="L53" s="86"/>
    </row>
    <row r="54" spans="1:12" s="756" customFormat="1" ht="12.75" customHeight="1">
      <c r="A54" s="407"/>
      <c r="B54" s="86"/>
      <c r="C54" s="86"/>
      <c r="D54" s="86"/>
      <c r="E54" s="86"/>
      <c r="F54" s="86"/>
      <c r="G54" s="86"/>
      <c r="H54" s="86"/>
      <c r="I54" s="86"/>
      <c r="J54" s="86"/>
      <c r="K54" s="86"/>
      <c r="L54" s="86"/>
    </row>
    <row r="55" spans="1:12" s="756" customFormat="1" ht="20.25">
      <c r="A55" s="152"/>
      <c r="B55" s="152"/>
      <c r="C55" s="152"/>
      <c r="D55" s="152"/>
      <c r="E55" s="152"/>
      <c r="F55" s="224"/>
      <c r="G55" s="224"/>
      <c r="H55" s="224"/>
      <c r="I55" s="224"/>
      <c r="J55" s="224"/>
      <c r="K55" s="224"/>
      <c r="L55" s="224"/>
    </row>
    <row r="56" spans="1:12" s="756" customFormat="1" ht="12.75" customHeight="1">
      <c r="A56" s="225"/>
      <c r="B56" s="154"/>
      <c r="C56" s="154"/>
      <c r="D56" s="154"/>
      <c r="E56" s="154"/>
      <c r="F56" s="154"/>
      <c r="G56" s="154"/>
      <c r="H56" s="154"/>
      <c r="I56" s="154"/>
      <c r="J56" s="154"/>
      <c r="K56" s="154"/>
      <c r="L56" s="154"/>
    </row>
    <row r="57" spans="1:12" s="756" customFormat="1" ht="12.75" customHeight="1">
      <c r="A57" s="9"/>
      <c r="B57" s="9"/>
      <c r="C57" s="9"/>
      <c r="D57" s="9"/>
      <c r="E57" s="9"/>
      <c r="F57" s="9"/>
      <c r="G57" s="9"/>
      <c r="H57" s="9"/>
      <c r="I57" s="9"/>
      <c r="J57" s="9"/>
      <c r="K57" s="9"/>
      <c r="L57" s="9"/>
    </row>
    <row r="58" spans="1:12" s="756" customFormat="1" ht="12.75" customHeight="1">
      <c r="A58" s="9"/>
      <c r="B58" s="9"/>
      <c r="C58" s="9"/>
      <c r="D58" s="9"/>
      <c r="E58" s="9"/>
      <c r="F58" s="9"/>
      <c r="G58" s="9"/>
      <c r="H58" s="9"/>
      <c r="I58" s="9"/>
      <c r="J58" s="9"/>
      <c r="K58" s="9"/>
      <c r="L58" s="9"/>
    </row>
    <row r="59" spans="1:12" s="756" customFormat="1" ht="12.75" customHeight="1">
      <c r="A59" s="156"/>
      <c r="B59" s="157"/>
      <c r="C59" s="157"/>
      <c r="D59" s="157"/>
      <c r="E59" s="157"/>
      <c r="F59" s="157"/>
      <c r="G59" s="157"/>
      <c r="H59" s="157"/>
      <c r="I59" s="157"/>
      <c r="J59" s="157"/>
      <c r="K59" s="157"/>
      <c r="L59" s="157"/>
    </row>
    <row r="60" spans="1:12" s="756" customFormat="1" ht="12.75" customHeight="1">
      <c r="A60" s="156"/>
      <c r="B60" s="84"/>
      <c r="C60" s="84"/>
      <c r="D60" s="460"/>
      <c r="E60" s="460"/>
      <c r="F60" s="226"/>
      <c r="G60" s="226"/>
      <c r="H60" s="226"/>
      <c r="I60" s="226"/>
      <c r="J60" s="226"/>
      <c r="K60" s="226"/>
      <c r="L60" s="226"/>
    </row>
    <row r="61" spans="1:12" s="756" customFormat="1" ht="12.75" customHeight="1">
      <c r="A61" s="156"/>
      <c r="B61" s="86"/>
      <c r="C61" s="86"/>
      <c r="D61" s="208"/>
      <c r="E61" s="208"/>
      <c r="F61" s="226"/>
      <c r="G61" s="226"/>
      <c r="H61" s="226"/>
      <c r="I61" s="226"/>
      <c r="J61" s="226"/>
      <c r="K61" s="226"/>
      <c r="L61" s="226"/>
    </row>
    <row r="62" spans="1:12" s="756" customFormat="1" ht="12.75" customHeight="1">
      <c r="A62" s="156"/>
      <c r="B62" s="86"/>
      <c r="C62" s="86"/>
      <c r="D62" s="757"/>
      <c r="E62" s="757"/>
      <c r="F62" s="226"/>
      <c r="G62" s="226"/>
      <c r="H62" s="226"/>
      <c r="I62" s="226"/>
      <c r="J62" s="226"/>
      <c r="K62" s="226"/>
      <c r="L62" s="226"/>
    </row>
    <row r="63" spans="1:12" s="756" customFormat="1" ht="12.75" customHeight="1">
      <c r="A63" s="156"/>
      <c r="B63" s="86"/>
      <c r="C63" s="86"/>
      <c r="D63" s="757"/>
      <c r="E63" s="757"/>
      <c r="F63" s="226"/>
      <c r="G63" s="226"/>
      <c r="H63" s="226"/>
      <c r="I63" s="226"/>
      <c r="J63" s="226"/>
      <c r="K63" s="226"/>
      <c r="L63" s="226"/>
    </row>
    <row r="64" spans="1:12" s="756" customFormat="1" ht="12.75" customHeight="1">
      <c r="A64" s="156"/>
      <c r="B64" s="86"/>
      <c r="C64" s="86"/>
      <c r="D64" s="84"/>
      <c r="E64" s="84"/>
      <c r="F64" s="226"/>
      <c r="G64" s="226"/>
      <c r="H64" s="226"/>
      <c r="I64" s="226"/>
      <c r="J64" s="226"/>
      <c r="K64" s="226"/>
      <c r="L64" s="226"/>
    </row>
    <row r="65" spans="1:12" s="756" customFormat="1">
      <c r="A65" s="156"/>
      <c r="B65" s="86"/>
      <c r="C65" s="86"/>
      <c r="D65" s="460"/>
      <c r="E65" s="460"/>
      <c r="F65" s="226"/>
      <c r="G65" s="226"/>
      <c r="H65" s="226"/>
      <c r="I65" s="226"/>
      <c r="J65" s="226"/>
      <c r="K65" s="226"/>
      <c r="L65" s="226"/>
    </row>
    <row r="66" spans="1:12" s="756" customFormat="1" ht="12.75" customHeight="1">
      <c r="A66" s="156"/>
      <c r="B66" s="86"/>
      <c r="C66" s="86"/>
      <c r="D66" s="208"/>
      <c r="E66" s="208"/>
      <c r="F66" s="226"/>
      <c r="G66" s="226"/>
      <c r="H66" s="226"/>
      <c r="I66" s="226"/>
      <c r="J66" s="226"/>
      <c r="K66" s="226"/>
      <c r="L66" s="226"/>
    </row>
    <row r="67" spans="1:12" s="756" customFormat="1" ht="12.75" customHeight="1">
      <c r="A67" s="156"/>
      <c r="B67" s="86"/>
      <c r="C67" s="86"/>
      <c r="D67" s="757"/>
      <c r="E67" s="757"/>
      <c r="F67" s="226"/>
      <c r="G67" s="226"/>
      <c r="H67" s="226"/>
      <c r="I67" s="226"/>
      <c r="J67" s="226"/>
      <c r="K67" s="226"/>
      <c r="L67" s="226"/>
    </row>
    <row r="68" spans="1:12" s="756" customFormat="1" ht="12.75" customHeight="1">
      <c r="A68" s="156"/>
      <c r="B68" s="86"/>
      <c r="C68" s="86"/>
      <c r="D68" s="757"/>
      <c r="E68" s="757"/>
      <c r="F68" s="226"/>
      <c r="G68" s="226"/>
      <c r="H68" s="226"/>
      <c r="I68" s="226"/>
      <c r="J68" s="226"/>
      <c r="K68" s="226"/>
      <c r="L68" s="226"/>
    </row>
    <row r="69" spans="1:12" s="756" customFormat="1" ht="12.75" customHeight="1">
      <c r="A69" s="156"/>
      <c r="B69" s="86"/>
      <c r="C69" s="86"/>
      <c r="D69" s="757"/>
      <c r="E69" s="757"/>
      <c r="F69" s="226"/>
      <c r="G69" s="226"/>
      <c r="H69" s="226"/>
      <c r="I69" s="226"/>
      <c r="J69" s="226"/>
      <c r="K69" s="226"/>
      <c r="L69" s="226"/>
    </row>
    <row r="70" spans="1:12" s="756" customFormat="1" ht="12.75" customHeight="1">
      <c r="A70" s="156"/>
      <c r="B70" s="86"/>
      <c r="C70" s="86"/>
      <c r="D70" s="757"/>
      <c r="E70" s="757"/>
      <c r="F70" s="226"/>
      <c r="G70" s="226"/>
      <c r="H70" s="226"/>
      <c r="I70" s="226"/>
      <c r="J70" s="226"/>
      <c r="K70" s="226"/>
      <c r="L70" s="226"/>
    </row>
    <row r="71" spans="1:12" s="756" customFormat="1" ht="12.75" customHeight="1">
      <c r="A71" s="156"/>
      <c r="B71" s="86"/>
      <c r="C71" s="86"/>
      <c r="D71" s="757"/>
      <c r="E71" s="757"/>
      <c r="F71" s="226"/>
      <c r="G71" s="226"/>
      <c r="H71" s="226"/>
      <c r="I71" s="226"/>
      <c r="J71" s="226"/>
      <c r="K71" s="226"/>
      <c r="L71" s="226"/>
    </row>
    <row r="72" spans="1:12" s="756" customFormat="1" ht="12.75" customHeight="1">
      <c r="A72" s="156"/>
      <c r="B72" s="86"/>
      <c r="C72" s="86"/>
      <c r="D72" s="86"/>
      <c r="E72" s="86"/>
      <c r="F72" s="226"/>
      <c r="G72" s="226"/>
      <c r="H72" s="226"/>
      <c r="I72" s="226"/>
      <c r="J72" s="226"/>
      <c r="K72" s="226"/>
      <c r="L72" s="226"/>
    </row>
    <row r="73" spans="1:12" s="756" customFormat="1" ht="12.75" customHeight="1">
      <c r="A73" s="156"/>
      <c r="B73" s="86"/>
      <c r="C73" s="86"/>
      <c r="D73" s="208"/>
      <c r="E73" s="208"/>
      <c r="F73" s="226"/>
      <c r="G73" s="226"/>
      <c r="H73" s="226"/>
      <c r="I73" s="226"/>
      <c r="J73" s="226"/>
      <c r="K73" s="226"/>
      <c r="L73" s="226"/>
    </row>
    <row r="74" spans="1:12" s="756" customFormat="1" ht="12.75" customHeight="1">
      <c r="A74" s="156"/>
      <c r="B74" s="86"/>
      <c r="C74" s="86"/>
      <c r="D74" s="208"/>
      <c r="E74" s="208"/>
      <c r="F74" s="226"/>
      <c r="G74" s="226"/>
      <c r="H74" s="226"/>
      <c r="I74" s="226"/>
      <c r="J74" s="226"/>
      <c r="K74" s="226"/>
      <c r="L74" s="226"/>
    </row>
    <row r="75" spans="1:12" s="756" customFormat="1" ht="12.75" customHeight="1">
      <c r="A75" s="156"/>
      <c r="B75" s="86"/>
      <c r="C75" s="86"/>
      <c r="D75" s="758"/>
      <c r="E75" s="758"/>
      <c r="F75" s="226"/>
      <c r="G75" s="226"/>
      <c r="H75" s="226"/>
      <c r="I75" s="226"/>
      <c r="J75" s="226"/>
      <c r="K75" s="226"/>
      <c r="L75" s="226"/>
    </row>
    <row r="76" spans="1:12" s="756" customFormat="1" ht="12.75" customHeight="1">
      <c r="A76" s="156"/>
      <c r="B76" s="86"/>
      <c r="C76" s="86"/>
      <c r="D76" s="161"/>
      <c r="E76" s="161"/>
      <c r="F76" s="226"/>
      <c r="G76" s="226"/>
      <c r="H76" s="226"/>
      <c r="I76" s="226"/>
      <c r="J76" s="226"/>
      <c r="K76" s="226"/>
      <c r="L76" s="226"/>
    </row>
    <row r="77" spans="1:12" s="756" customFormat="1" ht="12.75" customHeight="1">
      <c r="A77" s="156"/>
      <c r="B77" s="86"/>
      <c r="C77" s="86"/>
      <c r="D77" s="208"/>
      <c r="E77" s="208"/>
      <c r="F77" s="226"/>
      <c r="G77" s="226"/>
      <c r="H77" s="226"/>
      <c r="I77" s="226"/>
      <c r="J77" s="226"/>
      <c r="K77" s="226"/>
      <c r="L77" s="226"/>
    </row>
    <row r="78" spans="1:12" s="756" customFormat="1">
      <c r="A78" s="156"/>
      <c r="B78" s="86"/>
      <c r="C78" s="86"/>
      <c r="D78" s="86"/>
      <c r="E78" s="86"/>
      <c r="F78" s="226"/>
      <c r="G78" s="226"/>
      <c r="H78" s="226"/>
      <c r="I78" s="226"/>
      <c r="J78" s="226"/>
      <c r="K78" s="226"/>
      <c r="L78" s="226"/>
    </row>
    <row r="79" spans="1:12" s="756" customFormat="1">
      <c r="A79" s="156"/>
      <c r="B79" s="86"/>
      <c r="C79" s="86"/>
      <c r="D79" s="84"/>
      <c r="E79" s="84"/>
      <c r="F79" s="226"/>
      <c r="G79" s="226"/>
      <c r="H79" s="226"/>
      <c r="I79" s="226"/>
      <c r="J79" s="226"/>
      <c r="K79" s="226"/>
      <c r="L79" s="226"/>
    </row>
    <row r="80" spans="1:12" s="756" customFormat="1">
      <c r="A80" s="71"/>
      <c r="B80" s="71"/>
      <c r="C80" s="71"/>
      <c r="D80" s="71"/>
      <c r="E80" s="71"/>
      <c r="F80" s="71"/>
      <c r="G80" s="71"/>
      <c r="H80" s="71"/>
      <c r="I80" s="71"/>
      <c r="J80" s="71"/>
      <c r="K80" s="71"/>
      <c r="L80" s="71"/>
    </row>
    <row r="81" spans="1:12" s="756" customFormat="1" ht="12.75" customHeight="1">
      <c r="A81" s="83"/>
      <c r="B81" s="71"/>
      <c r="C81" s="71"/>
      <c r="D81" s="71"/>
      <c r="E81" s="71"/>
      <c r="F81" s="71"/>
      <c r="G81" s="71"/>
      <c r="H81" s="71"/>
      <c r="I81" s="71"/>
      <c r="J81" s="71"/>
      <c r="K81" s="71"/>
      <c r="L81" s="71"/>
    </row>
    <row r="82" spans="1:12" s="756" customFormat="1" ht="12.75" customHeight="1">
      <c r="A82" s="83"/>
      <c r="B82" s="71"/>
      <c r="C82" s="71"/>
      <c r="D82" s="71"/>
      <c r="E82" s="71"/>
      <c r="F82" s="71"/>
      <c r="G82" s="71"/>
      <c r="H82" s="71"/>
      <c r="I82" s="71"/>
      <c r="J82" s="71"/>
      <c r="K82" s="71"/>
      <c r="L82" s="71"/>
    </row>
    <row r="83" spans="1:12" s="756" customFormat="1" ht="12.75" customHeight="1">
      <c r="A83" s="83"/>
      <c r="B83" s="71"/>
      <c r="C83" s="71"/>
      <c r="D83" s="71"/>
      <c r="E83" s="71"/>
      <c r="F83" s="71"/>
      <c r="G83" s="71"/>
      <c r="H83" s="71"/>
      <c r="I83" s="71"/>
      <c r="J83" s="71"/>
      <c r="K83" s="71"/>
      <c r="L83" s="71"/>
    </row>
    <row r="84" spans="1:12" s="756" customFormat="1" ht="12.75" customHeight="1">
      <c r="A84" s="83"/>
      <c r="B84" s="71"/>
      <c r="C84" s="71"/>
      <c r="D84" s="71"/>
      <c r="E84" s="71"/>
      <c r="F84" s="71"/>
      <c r="G84" s="71"/>
      <c r="H84" s="71"/>
      <c r="I84" s="71"/>
      <c r="J84" s="71"/>
      <c r="K84" s="71"/>
      <c r="L84" s="71"/>
    </row>
    <row r="85" spans="1:12" s="756" customFormat="1" ht="12.75" customHeight="1">
      <c r="A85" s="83"/>
      <c r="B85" s="71"/>
      <c r="C85" s="71"/>
      <c r="D85" s="71"/>
      <c r="E85" s="71"/>
      <c r="F85" s="71"/>
      <c r="G85" s="71"/>
      <c r="H85" s="71"/>
      <c r="I85" s="71"/>
      <c r="J85" s="71"/>
      <c r="K85" s="71"/>
      <c r="L85" s="71"/>
    </row>
    <row r="86" spans="1:12" s="756" customFormat="1" ht="12.75" customHeight="1">
      <c r="A86" s="83"/>
      <c r="B86" s="71"/>
      <c r="C86" s="71"/>
      <c r="D86" s="71"/>
      <c r="E86" s="71"/>
      <c r="F86" s="71"/>
      <c r="G86" s="71"/>
      <c r="H86" s="71"/>
      <c r="I86" s="71"/>
      <c r="J86" s="71"/>
      <c r="K86" s="71"/>
      <c r="L86" s="71"/>
    </row>
    <row r="87" spans="1:12" s="756" customFormat="1" ht="12.75" customHeight="1">
      <c r="A87" s="83"/>
      <c r="B87" s="71"/>
      <c r="C87" s="71"/>
      <c r="D87" s="71"/>
      <c r="E87" s="71"/>
      <c r="F87" s="71"/>
      <c r="G87" s="71"/>
      <c r="H87" s="71"/>
      <c r="I87" s="71"/>
      <c r="J87" s="71"/>
      <c r="K87" s="71"/>
      <c r="L87" s="71"/>
    </row>
    <row r="88" spans="1:12" s="756" customFormat="1" ht="12.75" customHeight="1">
      <c r="A88" s="83"/>
      <c r="B88" s="71"/>
      <c r="C88" s="71"/>
      <c r="D88" s="71"/>
      <c r="E88" s="71"/>
      <c r="F88" s="71"/>
      <c r="G88" s="71"/>
      <c r="H88" s="71"/>
      <c r="I88" s="71"/>
      <c r="J88" s="71"/>
      <c r="K88" s="71"/>
      <c r="L88" s="71"/>
    </row>
    <row r="89" spans="1:12" s="756" customFormat="1" ht="12.75" customHeight="1">
      <c r="A89" s="83"/>
      <c r="B89" s="71"/>
      <c r="C89" s="71"/>
      <c r="D89" s="71"/>
      <c r="E89" s="71"/>
      <c r="F89" s="71"/>
      <c r="G89" s="71"/>
      <c r="H89" s="71"/>
      <c r="I89" s="71"/>
      <c r="J89" s="71"/>
      <c r="K89" s="71"/>
      <c r="L89" s="71"/>
    </row>
    <row r="90" spans="1:12" s="756" customFormat="1" ht="12.75" customHeight="1">
      <c r="A90" s="83"/>
      <c r="B90" s="71"/>
      <c r="C90" s="71"/>
      <c r="D90" s="71"/>
      <c r="E90" s="71"/>
      <c r="F90" s="71"/>
      <c r="G90" s="71"/>
      <c r="H90" s="71"/>
      <c r="I90" s="71"/>
      <c r="J90" s="71"/>
      <c r="K90" s="71"/>
      <c r="L90" s="71"/>
    </row>
    <row r="91" spans="1:12" s="756" customFormat="1" ht="12.75" customHeight="1">
      <c r="A91" s="83"/>
      <c r="B91" s="71"/>
      <c r="C91" s="71"/>
      <c r="D91" s="71"/>
      <c r="E91" s="71"/>
      <c r="F91" s="71"/>
      <c r="G91" s="71"/>
      <c r="H91" s="71"/>
      <c r="I91" s="71"/>
      <c r="J91" s="71"/>
      <c r="K91" s="71"/>
      <c r="L91" s="71"/>
    </row>
    <row r="92" spans="1:12" s="756" customFormat="1" ht="12.75" customHeight="1">
      <c r="A92" s="83"/>
      <c r="B92" s="71"/>
      <c r="C92" s="71"/>
      <c r="D92" s="71"/>
      <c r="E92" s="71"/>
      <c r="F92" s="71"/>
      <c r="G92" s="71"/>
      <c r="H92" s="71"/>
      <c r="I92" s="71"/>
      <c r="J92" s="71"/>
      <c r="K92" s="71"/>
      <c r="L92" s="71"/>
    </row>
    <row r="93" spans="1:12" s="756" customFormat="1">
      <c r="A93" s="71"/>
      <c r="B93" s="71"/>
      <c r="C93" s="71"/>
      <c r="D93" s="71"/>
      <c r="E93" s="71"/>
      <c r="F93" s="71"/>
      <c r="G93" s="71"/>
      <c r="H93" s="71"/>
      <c r="I93" s="71"/>
      <c r="J93" s="71"/>
      <c r="K93" s="71"/>
      <c r="L93" s="71"/>
    </row>
    <row r="94" spans="1:12" s="756" customFormat="1" ht="12.75" customHeight="1">
      <c r="A94" s="81"/>
      <c r="B94" s="71"/>
      <c r="C94" s="71"/>
      <c r="D94" s="71"/>
      <c r="E94" s="71"/>
      <c r="F94" s="71"/>
      <c r="G94" s="71"/>
      <c r="H94" s="71"/>
      <c r="I94" s="71"/>
      <c r="J94" s="71"/>
      <c r="K94" s="71"/>
      <c r="L94" s="71"/>
    </row>
    <row r="95" spans="1:12" s="756" customFormat="1" ht="12.75" customHeight="1">
      <c r="A95" s="81"/>
      <c r="B95" s="71"/>
      <c r="C95" s="71"/>
      <c r="D95" s="71"/>
      <c r="E95" s="71"/>
      <c r="F95" s="71"/>
      <c r="G95" s="71"/>
      <c r="H95" s="71"/>
      <c r="I95" s="71"/>
      <c r="J95" s="71"/>
      <c r="K95" s="71"/>
      <c r="L95" s="71"/>
    </row>
    <row r="96" spans="1:12" s="756" customFormat="1" ht="12.75" customHeight="1">
      <c r="A96" s="81"/>
      <c r="B96" s="71"/>
      <c r="C96" s="71"/>
      <c r="D96" s="71"/>
      <c r="E96" s="71"/>
      <c r="F96" s="71"/>
      <c r="G96" s="71"/>
      <c r="H96" s="71"/>
      <c r="I96" s="71"/>
      <c r="J96" s="71"/>
      <c r="K96" s="71"/>
      <c r="L96" s="71"/>
    </row>
    <row r="97" spans="1:12" s="756" customFormat="1" ht="12.75" customHeight="1">
      <c r="A97" s="81"/>
      <c r="B97" s="71"/>
      <c r="C97" s="71"/>
      <c r="D97" s="71"/>
      <c r="E97" s="71"/>
      <c r="F97" s="71"/>
      <c r="G97" s="71"/>
      <c r="H97" s="71"/>
      <c r="I97" s="71"/>
      <c r="J97" s="71"/>
      <c r="K97" s="71"/>
      <c r="L97" s="71"/>
    </row>
    <row r="98" spans="1:12" s="756" customFormat="1" ht="12.75" customHeight="1">
      <c r="A98" s="81"/>
      <c r="B98" s="71"/>
      <c r="C98" s="71"/>
      <c r="D98" s="71"/>
      <c r="E98" s="71"/>
      <c r="F98" s="71"/>
      <c r="G98" s="71"/>
      <c r="H98" s="71"/>
      <c r="I98" s="71"/>
      <c r="J98" s="71"/>
      <c r="K98" s="71"/>
      <c r="L98" s="71"/>
    </row>
    <row r="99" spans="1:12" s="756" customFormat="1" ht="12.75" customHeight="1">
      <c r="A99" s="81"/>
      <c r="B99" s="71"/>
      <c r="C99" s="71"/>
      <c r="D99" s="71"/>
      <c r="E99" s="71"/>
      <c r="F99" s="71"/>
      <c r="G99" s="71"/>
      <c r="H99" s="71"/>
      <c r="I99" s="71"/>
      <c r="J99" s="71"/>
      <c r="K99" s="71"/>
      <c r="L99" s="71"/>
    </row>
    <row r="100" spans="1:12" s="756" customFormat="1" ht="12.75" customHeight="1">
      <c r="A100" s="81"/>
      <c r="B100" s="71"/>
      <c r="C100" s="71"/>
      <c r="D100" s="71"/>
      <c r="E100" s="71"/>
      <c r="F100" s="71"/>
      <c r="G100" s="71"/>
      <c r="H100" s="71"/>
      <c r="I100" s="71"/>
      <c r="J100" s="71"/>
      <c r="K100" s="71"/>
      <c r="L100" s="71"/>
    </row>
    <row r="101" spans="1:12" s="756" customFormat="1" ht="12.75" customHeight="1">
      <c r="A101" s="81"/>
      <c r="B101" s="71"/>
      <c r="C101" s="71"/>
      <c r="D101" s="71"/>
      <c r="E101" s="71"/>
      <c r="F101" s="71"/>
      <c r="G101" s="71"/>
      <c r="H101" s="71"/>
      <c r="I101" s="71"/>
      <c r="J101" s="71"/>
      <c r="K101" s="71"/>
      <c r="L101" s="71"/>
    </row>
    <row r="102" spans="1:12" s="756" customFormat="1" ht="12.75" customHeight="1">
      <c r="A102" s="81"/>
      <c r="B102" s="71"/>
      <c r="C102" s="71"/>
      <c r="D102" s="71"/>
      <c r="E102" s="71"/>
      <c r="F102" s="71"/>
      <c r="G102" s="71"/>
      <c r="H102" s="71"/>
      <c r="I102" s="71"/>
      <c r="J102" s="71"/>
      <c r="K102" s="71"/>
      <c r="L102" s="71"/>
    </row>
    <row r="103" spans="1:12" s="756" customFormat="1" ht="12.75" customHeight="1">
      <c r="A103" s="81"/>
      <c r="B103" s="71"/>
      <c r="C103" s="71"/>
      <c r="D103" s="71"/>
      <c r="E103" s="71"/>
      <c r="F103" s="71"/>
      <c r="G103" s="71"/>
      <c r="H103" s="71"/>
      <c r="I103" s="71"/>
      <c r="J103" s="71"/>
      <c r="K103" s="71"/>
      <c r="L103" s="71"/>
    </row>
    <row r="104" spans="1:12" s="756" customFormat="1" ht="12.75" customHeight="1">
      <c r="A104" s="81"/>
      <c r="B104" s="71"/>
      <c r="C104" s="71"/>
      <c r="D104" s="71"/>
      <c r="E104" s="71"/>
      <c r="F104" s="71"/>
      <c r="G104" s="71"/>
      <c r="H104" s="71"/>
      <c r="I104" s="71"/>
      <c r="J104" s="71"/>
      <c r="K104" s="71"/>
      <c r="L104" s="71"/>
    </row>
    <row r="105" spans="1:12" s="756" customFormat="1" ht="12.75" customHeight="1">
      <c r="A105" s="81"/>
      <c r="B105" s="71"/>
      <c r="C105" s="71"/>
      <c r="D105" s="71"/>
      <c r="E105" s="71"/>
      <c r="F105" s="71"/>
      <c r="G105" s="71"/>
      <c r="H105" s="71"/>
      <c r="I105" s="71"/>
      <c r="J105" s="71"/>
      <c r="K105" s="71"/>
      <c r="L105" s="71"/>
    </row>
    <row r="106" spans="1:12" s="756" customFormat="1">
      <c r="A106" s="71"/>
      <c r="B106" s="71"/>
      <c r="C106" s="71"/>
      <c r="D106" s="71"/>
      <c r="E106" s="71"/>
      <c r="F106" s="71"/>
      <c r="G106" s="71"/>
      <c r="H106" s="71"/>
      <c r="I106" s="71"/>
      <c r="J106" s="71"/>
      <c r="K106" s="71"/>
      <c r="L106" s="71"/>
    </row>
    <row r="107" spans="1:12" s="756" customFormat="1" ht="12.75" customHeight="1">
      <c r="A107" s="83"/>
      <c r="B107" s="71"/>
      <c r="C107" s="71"/>
      <c r="D107" s="71"/>
      <c r="E107" s="71"/>
      <c r="F107" s="71"/>
      <c r="G107" s="71"/>
      <c r="H107" s="71"/>
      <c r="I107" s="71"/>
      <c r="J107" s="71"/>
      <c r="K107" s="71"/>
      <c r="L107" s="71"/>
    </row>
    <row r="108" spans="1:12" s="756" customFormat="1" ht="12.75" customHeight="1">
      <c r="A108" s="83"/>
      <c r="B108" s="71"/>
      <c r="C108" s="71"/>
      <c r="D108" s="71"/>
      <c r="E108" s="71"/>
      <c r="F108" s="71"/>
      <c r="G108" s="71"/>
      <c r="H108" s="71"/>
      <c r="I108" s="71"/>
      <c r="J108" s="71"/>
      <c r="K108" s="71"/>
      <c r="L108" s="71"/>
    </row>
    <row r="109" spans="1:12" s="756" customFormat="1" ht="12.75" customHeight="1">
      <c r="A109" s="83"/>
      <c r="B109" s="71"/>
      <c r="C109" s="71"/>
      <c r="D109" s="71"/>
      <c r="E109" s="71"/>
      <c r="F109" s="71"/>
      <c r="G109" s="71"/>
      <c r="H109" s="71"/>
      <c r="I109" s="71"/>
      <c r="J109" s="71"/>
      <c r="K109" s="71"/>
      <c r="L109" s="71"/>
    </row>
    <row r="110" spans="1:12" s="756" customFormat="1" ht="12.75" customHeight="1">
      <c r="A110" s="83"/>
      <c r="B110" s="71"/>
      <c r="C110" s="71"/>
      <c r="D110" s="71"/>
      <c r="E110" s="71"/>
      <c r="F110" s="71"/>
      <c r="G110" s="71"/>
      <c r="H110" s="71"/>
      <c r="I110" s="71"/>
      <c r="J110" s="71"/>
      <c r="K110" s="71"/>
      <c r="L110" s="71"/>
    </row>
    <row r="111" spans="1:12" s="756" customFormat="1" ht="12.75" customHeight="1">
      <c r="A111" s="83"/>
      <c r="B111" s="71"/>
      <c r="C111" s="71"/>
      <c r="D111" s="71"/>
      <c r="E111" s="71"/>
      <c r="F111" s="71"/>
      <c r="G111" s="71"/>
      <c r="H111" s="71"/>
      <c r="I111" s="71"/>
      <c r="J111" s="71"/>
      <c r="K111" s="71"/>
      <c r="L111" s="71"/>
    </row>
    <row r="112" spans="1:12" s="756" customFormat="1" ht="12.75" customHeight="1">
      <c r="A112" s="83"/>
      <c r="B112" s="71"/>
      <c r="C112" s="71"/>
      <c r="D112" s="71"/>
      <c r="E112" s="71"/>
      <c r="F112" s="71"/>
      <c r="G112" s="71"/>
      <c r="H112" s="71"/>
      <c r="I112" s="71"/>
      <c r="J112" s="71"/>
      <c r="K112" s="71"/>
      <c r="L112" s="71"/>
    </row>
    <row r="113" spans="1:12" s="756" customFormat="1" ht="12.75" customHeight="1">
      <c r="A113" s="83"/>
      <c r="B113" s="71"/>
      <c r="C113" s="71"/>
      <c r="D113" s="71"/>
      <c r="E113" s="71"/>
      <c r="F113" s="71"/>
      <c r="G113" s="71"/>
      <c r="H113" s="71"/>
      <c r="I113" s="71"/>
      <c r="J113" s="71"/>
      <c r="K113" s="71"/>
      <c r="L113" s="71"/>
    </row>
    <row r="114" spans="1:12" s="756" customFormat="1" ht="12.75" customHeight="1">
      <c r="A114" s="83"/>
      <c r="B114" s="71"/>
      <c r="C114" s="71"/>
      <c r="D114" s="71"/>
      <c r="E114" s="71"/>
      <c r="F114" s="71"/>
      <c r="G114" s="71"/>
      <c r="H114" s="71"/>
      <c r="I114" s="71"/>
      <c r="J114" s="71"/>
      <c r="K114" s="71"/>
      <c r="L114" s="71"/>
    </row>
    <row r="115" spans="1:12" s="756" customFormat="1" ht="12.75" customHeight="1">
      <c r="A115" s="83"/>
      <c r="B115" s="71"/>
      <c r="C115" s="71"/>
      <c r="D115" s="71"/>
      <c r="E115" s="71"/>
      <c r="F115" s="71"/>
      <c r="G115" s="71"/>
      <c r="H115" s="71"/>
      <c r="I115" s="71"/>
      <c r="J115" s="71"/>
      <c r="K115" s="71"/>
      <c r="L115" s="71"/>
    </row>
    <row r="116" spans="1:12" s="756" customFormat="1" ht="12.75" customHeight="1">
      <c r="A116" s="83"/>
      <c r="B116" s="71"/>
      <c r="C116" s="71"/>
      <c r="D116" s="71"/>
      <c r="E116" s="71"/>
      <c r="F116" s="71"/>
      <c r="G116" s="71"/>
      <c r="H116" s="71"/>
      <c r="I116" s="71"/>
      <c r="J116" s="71"/>
      <c r="K116" s="71"/>
      <c r="L116" s="71"/>
    </row>
    <row r="117" spans="1:12" s="756" customFormat="1" ht="12.75" customHeight="1">
      <c r="A117" s="83"/>
      <c r="B117" s="71"/>
      <c r="C117" s="71"/>
      <c r="D117" s="71"/>
      <c r="E117" s="71"/>
      <c r="F117" s="71"/>
      <c r="G117" s="71"/>
      <c r="H117" s="71"/>
      <c r="I117" s="71"/>
      <c r="J117" s="71"/>
      <c r="K117" s="71"/>
      <c r="L117" s="71"/>
    </row>
    <row r="118" spans="1:12" s="756" customFormat="1" ht="12.75" customHeight="1">
      <c r="A118" s="83"/>
      <c r="B118" s="71"/>
      <c r="C118" s="71"/>
      <c r="D118" s="71"/>
      <c r="E118" s="71"/>
      <c r="F118" s="71"/>
      <c r="G118" s="71"/>
      <c r="H118" s="71"/>
      <c r="I118" s="71"/>
      <c r="J118" s="71"/>
      <c r="K118" s="71"/>
      <c r="L118" s="71"/>
    </row>
    <row r="119" spans="1:12" s="756" customFormat="1">
      <c r="A119" s="71"/>
      <c r="B119" s="71"/>
      <c r="C119" s="71"/>
      <c r="D119" s="71"/>
      <c r="E119" s="71"/>
      <c r="F119" s="71"/>
      <c r="G119" s="71"/>
      <c r="H119" s="71"/>
      <c r="I119" s="71"/>
      <c r="J119" s="71"/>
      <c r="K119" s="71"/>
      <c r="L119" s="71"/>
    </row>
    <row r="120" spans="1:12" s="756" customFormat="1" ht="12.75" customHeight="1">
      <c r="A120" s="81"/>
      <c r="B120" s="71"/>
      <c r="C120" s="71"/>
      <c r="D120" s="71"/>
      <c r="E120" s="71"/>
      <c r="F120" s="71"/>
      <c r="G120" s="71"/>
      <c r="H120" s="71"/>
      <c r="I120" s="71"/>
      <c r="J120" s="71"/>
      <c r="K120" s="71"/>
      <c r="L120" s="71"/>
    </row>
    <row r="121" spans="1:12" s="756" customFormat="1" ht="12.75" customHeight="1">
      <c r="A121" s="81"/>
      <c r="B121" s="71"/>
      <c r="C121" s="71"/>
      <c r="D121" s="71"/>
      <c r="E121" s="71"/>
      <c r="F121" s="71"/>
      <c r="G121" s="71"/>
      <c r="H121" s="71"/>
      <c r="I121" s="71"/>
      <c r="J121" s="71"/>
      <c r="K121" s="71"/>
      <c r="L121" s="71"/>
    </row>
    <row r="122" spans="1:12" s="756" customFormat="1" ht="12.75" customHeight="1">
      <c r="A122" s="81"/>
      <c r="B122" s="71"/>
      <c r="C122" s="71"/>
      <c r="D122" s="71"/>
      <c r="E122" s="71"/>
      <c r="F122" s="71"/>
      <c r="G122" s="71"/>
      <c r="H122" s="71"/>
      <c r="I122" s="71"/>
      <c r="J122" s="71"/>
      <c r="K122" s="71"/>
      <c r="L122" s="71"/>
    </row>
    <row r="123" spans="1:12" s="756" customFormat="1" ht="12.75" customHeight="1">
      <c r="A123" s="81"/>
      <c r="B123" s="71"/>
      <c r="C123" s="71"/>
      <c r="D123" s="71"/>
      <c r="E123" s="71"/>
      <c r="F123" s="71"/>
      <c r="G123" s="71"/>
      <c r="H123" s="71"/>
      <c r="I123" s="71"/>
      <c r="J123" s="71"/>
      <c r="K123" s="71"/>
      <c r="L123" s="71"/>
    </row>
    <row r="124" spans="1:12" s="756" customFormat="1" ht="12.75" customHeight="1">
      <c r="A124" s="81"/>
      <c r="B124" s="71"/>
      <c r="C124" s="71"/>
      <c r="D124" s="71"/>
      <c r="E124" s="71"/>
      <c r="F124" s="71"/>
      <c r="G124" s="71"/>
      <c r="H124" s="71"/>
      <c r="I124" s="71"/>
      <c r="J124" s="71"/>
      <c r="K124" s="71"/>
      <c r="L124" s="71"/>
    </row>
    <row r="125" spans="1:12" s="756" customFormat="1" ht="12.75" customHeight="1">
      <c r="A125" s="81"/>
      <c r="B125" s="71"/>
      <c r="C125" s="71"/>
      <c r="D125" s="71"/>
      <c r="E125" s="71"/>
      <c r="F125" s="71"/>
      <c r="G125" s="71"/>
      <c r="H125" s="71"/>
      <c r="I125" s="71"/>
      <c r="J125" s="71"/>
      <c r="K125" s="71"/>
      <c r="L125" s="71"/>
    </row>
    <row r="126" spans="1:12" s="756" customFormat="1" ht="12.75" customHeight="1">
      <c r="A126" s="81"/>
      <c r="B126" s="71"/>
      <c r="C126" s="71"/>
      <c r="D126" s="71"/>
      <c r="E126" s="71"/>
      <c r="F126" s="71"/>
      <c r="G126" s="71"/>
      <c r="H126" s="71"/>
      <c r="I126" s="71"/>
      <c r="J126" s="71"/>
      <c r="K126" s="71"/>
      <c r="L126" s="71"/>
    </row>
    <row r="127" spans="1:12" s="756" customFormat="1" ht="12.75" customHeight="1">
      <c r="A127" s="81"/>
      <c r="B127" s="71"/>
      <c r="C127" s="71"/>
      <c r="D127" s="71"/>
      <c r="E127" s="71"/>
      <c r="F127" s="71"/>
      <c r="G127" s="71"/>
      <c r="H127" s="71"/>
      <c r="I127" s="71"/>
      <c r="J127" s="71"/>
      <c r="K127" s="71"/>
      <c r="L127" s="71"/>
    </row>
    <row r="128" spans="1:12" s="756" customFormat="1" ht="12.75" customHeight="1">
      <c r="A128" s="81"/>
      <c r="B128" s="71"/>
      <c r="C128" s="71"/>
      <c r="D128" s="71"/>
      <c r="E128" s="71"/>
      <c r="F128" s="71"/>
      <c r="G128" s="71"/>
      <c r="H128" s="71"/>
      <c r="I128" s="71"/>
      <c r="J128" s="71"/>
      <c r="K128" s="71"/>
      <c r="L128" s="71"/>
    </row>
    <row r="129" spans="1:12" s="756" customFormat="1" ht="12.75" customHeight="1">
      <c r="A129" s="81"/>
      <c r="B129" s="71"/>
      <c r="C129" s="71"/>
      <c r="D129" s="71"/>
      <c r="E129" s="71"/>
      <c r="F129" s="71"/>
      <c r="G129" s="71"/>
      <c r="H129" s="71"/>
      <c r="I129" s="71"/>
      <c r="J129" s="71"/>
      <c r="K129" s="71"/>
      <c r="L129" s="71"/>
    </row>
    <row r="130" spans="1:12" s="756" customFormat="1" ht="12.75" customHeight="1">
      <c r="A130" s="81"/>
      <c r="B130" s="71"/>
      <c r="C130" s="71"/>
      <c r="D130" s="71"/>
      <c r="E130" s="71"/>
      <c r="F130" s="71"/>
      <c r="G130" s="71"/>
      <c r="H130" s="71"/>
      <c r="I130" s="71"/>
      <c r="J130" s="71"/>
      <c r="K130" s="71"/>
      <c r="L130" s="71"/>
    </row>
    <row r="131" spans="1:12" s="756" customFormat="1" ht="12.75" customHeight="1">
      <c r="A131" s="81"/>
      <c r="B131" s="71"/>
      <c r="C131" s="71"/>
      <c r="D131" s="71"/>
      <c r="E131" s="71"/>
      <c r="F131" s="71"/>
      <c r="G131" s="71"/>
      <c r="H131" s="71"/>
      <c r="I131" s="71"/>
      <c r="J131" s="71"/>
      <c r="K131" s="71"/>
      <c r="L131" s="71"/>
    </row>
    <row r="132" spans="1:12" s="756" customFormat="1">
      <c r="A132" s="71"/>
      <c r="B132" s="85"/>
      <c r="C132" s="85"/>
      <c r="D132" s="85"/>
      <c r="E132" s="85"/>
      <c r="F132" s="85"/>
      <c r="G132" s="85"/>
      <c r="H132" s="85"/>
      <c r="I132" s="85"/>
      <c r="J132" s="85"/>
      <c r="K132" s="85"/>
      <c r="L132" s="85"/>
    </row>
    <row r="133" spans="1:12" s="756" customFormat="1">
      <c r="A133" s="407"/>
      <c r="B133" s="86"/>
      <c r="C133" s="86"/>
      <c r="D133" s="86"/>
      <c r="E133" s="86"/>
      <c r="F133" s="86"/>
      <c r="G133" s="86"/>
      <c r="H133" s="86"/>
      <c r="I133" s="86"/>
      <c r="J133" s="86"/>
      <c r="K133" s="86"/>
      <c r="L133" s="86"/>
    </row>
    <row r="134" spans="1:12" s="756" customFormat="1">
      <c r="A134" s="407"/>
      <c r="B134" s="86"/>
      <c r="C134" s="86"/>
      <c r="D134" s="86"/>
      <c r="E134" s="86"/>
      <c r="F134" s="86"/>
      <c r="G134" s="86"/>
      <c r="H134" s="86"/>
      <c r="I134" s="86"/>
      <c r="J134" s="86"/>
      <c r="K134" s="86"/>
      <c r="L134" s="86"/>
    </row>
    <row r="135" spans="1:12" s="756" customFormat="1">
      <c r="A135" s="407"/>
      <c r="B135" s="86"/>
      <c r="C135" s="86"/>
      <c r="D135" s="86"/>
      <c r="E135" s="86"/>
      <c r="F135" s="86"/>
      <c r="G135" s="86"/>
      <c r="H135" s="86"/>
      <c r="I135" s="86"/>
      <c r="J135" s="86"/>
      <c r="K135" s="86"/>
      <c r="L135" s="86"/>
    </row>
    <row r="136" spans="1:12" s="756" customFormat="1">
      <c r="A136" s="407"/>
      <c r="B136" s="86"/>
      <c r="C136" s="86"/>
      <c r="D136" s="86"/>
      <c r="E136" s="86"/>
      <c r="F136" s="86"/>
      <c r="G136" s="86"/>
      <c r="H136" s="86"/>
      <c r="I136" s="86"/>
      <c r="J136" s="86"/>
      <c r="K136" s="86"/>
      <c r="L136" s="86"/>
    </row>
    <row r="137" spans="1:12" s="756" customFormat="1">
      <c r="A137" s="407"/>
      <c r="B137" s="86"/>
      <c r="C137" s="86"/>
      <c r="D137" s="86"/>
      <c r="E137" s="86"/>
      <c r="F137" s="86"/>
      <c r="G137" s="86"/>
      <c r="H137" s="86"/>
      <c r="I137" s="86"/>
      <c r="J137" s="86"/>
      <c r="K137" s="86"/>
      <c r="L137" s="86"/>
    </row>
    <row r="138" spans="1:12" s="756" customFormat="1">
      <c r="A138" s="407"/>
      <c r="B138" s="86"/>
      <c r="C138" s="86"/>
      <c r="D138" s="86"/>
      <c r="E138" s="86"/>
      <c r="F138" s="86"/>
      <c r="G138" s="86"/>
      <c r="H138" s="86"/>
      <c r="I138" s="86"/>
      <c r="J138" s="86"/>
      <c r="K138" s="86"/>
      <c r="L138" s="86"/>
    </row>
    <row r="139" spans="1:12" s="756" customFormat="1">
      <c r="A139" s="407"/>
      <c r="B139" s="86"/>
      <c r="C139" s="86"/>
      <c r="D139" s="86"/>
      <c r="E139" s="86"/>
      <c r="F139" s="86"/>
      <c r="G139" s="86"/>
      <c r="H139" s="86"/>
      <c r="I139" s="86"/>
      <c r="J139" s="86"/>
      <c r="K139" s="86"/>
      <c r="L139" s="86"/>
    </row>
    <row r="140" spans="1:12" s="756" customFormat="1">
      <c r="A140" s="406"/>
      <c r="B140" s="407"/>
      <c r="C140" s="407"/>
      <c r="D140" s="407"/>
      <c r="E140" s="407"/>
      <c r="F140" s="407"/>
      <c r="G140" s="407"/>
      <c r="H140" s="407"/>
      <c r="I140" s="407"/>
      <c r="J140" s="407"/>
      <c r="K140" s="407"/>
      <c r="L140" s="407"/>
    </row>
    <row r="141" spans="1:12" s="756" customFormat="1">
      <c r="A141" s="407"/>
      <c r="B141" s="86"/>
      <c r="C141" s="86"/>
      <c r="D141" s="86"/>
      <c r="E141" s="86"/>
      <c r="F141" s="86"/>
      <c r="G141" s="86"/>
      <c r="H141" s="86"/>
      <c r="I141" s="86"/>
      <c r="J141" s="86"/>
      <c r="K141" s="86"/>
      <c r="L141" s="86"/>
    </row>
    <row r="142" spans="1:12" s="756" customFormat="1">
      <c r="A142" s="407"/>
      <c r="B142" s="86"/>
      <c r="C142" s="86"/>
      <c r="D142" s="86"/>
      <c r="E142" s="86"/>
      <c r="F142" s="86"/>
      <c r="G142" s="86"/>
      <c r="H142" s="86"/>
      <c r="I142" s="86"/>
      <c r="J142" s="86"/>
      <c r="K142" s="86"/>
      <c r="L142" s="86"/>
    </row>
    <row r="143" spans="1:12" s="756" customFormat="1">
      <c r="A143" s="407"/>
      <c r="B143" s="86"/>
      <c r="C143" s="86"/>
      <c r="D143" s="86"/>
      <c r="E143" s="86"/>
      <c r="F143" s="86"/>
      <c r="G143" s="86"/>
      <c r="H143" s="86"/>
      <c r="I143" s="86"/>
      <c r="J143" s="86"/>
      <c r="K143" s="86"/>
      <c r="L143" s="86"/>
    </row>
  </sheetData>
  <mergeCells count="38">
    <mergeCell ref="M5:M15"/>
    <mergeCell ref="C6:D13"/>
    <mergeCell ref="G11:H23"/>
    <mergeCell ref="C24:D24"/>
    <mergeCell ref="C1:G2"/>
    <mergeCell ref="I3:L3"/>
    <mergeCell ref="K5:K14"/>
    <mergeCell ref="L5:L13"/>
    <mergeCell ref="A4:A24"/>
    <mergeCell ref="G4:H4"/>
    <mergeCell ref="G5:H10"/>
    <mergeCell ref="I5:I13"/>
    <mergeCell ref="J5:J15"/>
    <mergeCell ref="BU24:BX24"/>
    <mergeCell ref="BE24:BF24"/>
    <mergeCell ref="AZ24:BB24"/>
    <mergeCell ref="S15:U22"/>
    <mergeCell ref="BK5:BL13"/>
    <mergeCell ref="BP5:BR16"/>
    <mergeCell ref="BS24:BT24"/>
    <mergeCell ref="AQ24:AT24"/>
    <mergeCell ref="AW24:AY24"/>
    <mergeCell ref="AU24:AV24"/>
    <mergeCell ref="CC26:CD26"/>
    <mergeCell ref="CC27:CD27"/>
    <mergeCell ref="CC28:CD28"/>
    <mergeCell ref="CC30:CD30"/>
    <mergeCell ref="CC31:CD31"/>
    <mergeCell ref="CC32:CD32"/>
    <mergeCell ref="CC34:CD34"/>
    <mergeCell ref="CC35:CD35"/>
    <mergeCell ref="CC36:CD36"/>
    <mergeCell ref="CC38:CD38"/>
    <mergeCell ref="CC39:CD39"/>
    <mergeCell ref="CC40:CD40"/>
    <mergeCell ref="CC42:CD42"/>
    <mergeCell ref="CC43:CD43"/>
    <mergeCell ref="CC44:CD44"/>
  </mergeCells>
  <phoneticPr fontId="4" type="noConversion"/>
  <pageMargins left="0.25" right="0.25" top="0.75" bottom="0.25" header="0" footer="0.1"/>
  <pageSetup paperSize="9" orientation="landscape" r:id="rId1"/>
  <headerFooter alignWithMargins="0">
    <oddFooter>&amp;R&amp;"Arial,Normal"&amp;10&amp;P / &amp;N</oddFooter>
  </headerFooter>
</worksheet>
</file>

<file path=xl/worksheets/sheet8.xml><?xml version="1.0" encoding="utf-8"?>
<worksheet xmlns="http://schemas.openxmlformats.org/spreadsheetml/2006/main" xmlns:r="http://schemas.openxmlformats.org/officeDocument/2006/relationships">
  <dimension ref="A1:B22"/>
  <sheetViews>
    <sheetView workbookViewId="0">
      <selection sqref="A1:B22"/>
    </sheetView>
  </sheetViews>
  <sheetFormatPr baseColWidth="10" defaultRowHeight="12.75"/>
  <sheetData>
    <row r="1" spans="1:2">
      <c r="A1" s="109" t="e">
        <f>'15 Immunization'!#REF!-0.01</f>
        <v>#REF!</v>
      </c>
      <c r="B1" s="114"/>
    </row>
    <row r="2" spans="1:2">
      <c r="A2" s="1035" t="s">
        <v>341</v>
      </c>
      <c r="B2" s="1036"/>
    </row>
    <row r="3" spans="1:2">
      <c r="A3" s="1037"/>
      <c r="B3" s="1036"/>
    </row>
    <row r="4" spans="1:2">
      <c r="A4" s="1037"/>
      <c r="B4" s="1036"/>
    </row>
    <row r="5" spans="1:2">
      <c r="A5" s="1037"/>
      <c r="B5" s="1036"/>
    </row>
    <row r="6" spans="1:2">
      <c r="A6" s="1038"/>
      <c r="B6" s="1036"/>
    </row>
    <row r="7" spans="1:2">
      <c r="A7" s="1062"/>
      <c r="B7" s="1063"/>
    </row>
    <row r="8" spans="1:2">
      <c r="A8" s="121"/>
      <c r="B8" s="118"/>
    </row>
    <row r="9" spans="1:2">
      <c r="A9" s="121"/>
      <c r="B9" s="118"/>
    </row>
    <row r="10" spans="1:2">
      <c r="A10" s="22" t="s">
        <v>206</v>
      </c>
      <c r="B10" s="122">
        <v>1</v>
      </c>
    </row>
    <row r="11" spans="1:2">
      <c r="A11" s="22" t="s">
        <v>208</v>
      </c>
      <c r="B11" s="124">
        <v>2</v>
      </c>
    </row>
    <row r="12" spans="1:2">
      <c r="A12" s="1064" t="s">
        <v>219</v>
      </c>
      <c r="B12" s="1066">
        <v>3</v>
      </c>
    </row>
    <row r="13" spans="1:2">
      <c r="A13" s="1065"/>
      <c r="B13" s="1066"/>
    </row>
    <row r="14" spans="1:2">
      <c r="A14" s="19"/>
      <c r="B14" s="129"/>
    </row>
    <row r="15" spans="1:2">
      <c r="A15" s="119"/>
      <c r="B15" s="116"/>
    </row>
    <row r="16" spans="1:2">
      <c r="A16" s="133"/>
      <c r="B16" s="134"/>
    </row>
    <row r="17" spans="1:2">
      <c r="A17" s="139"/>
      <c r="B17" s="142"/>
    </row>
    <row r="18" spans="1:2">
      <c r="A18" s="139"/>
      <c r="B18" s="142"/>
    </row>
    <row r="19" spans="1:2">
      <c r="A19" s="139"/>
      <c r="B19" s="142"/>
    </row>
    <row r="20" spans="1:2">
      <c r="A20" s="139"/>
      <c r="B20" s="142"/>
    </row>
    <row r="21" spans="1:2">
      <c r="A21" s="139"/>
      <c r="B21" s="142"/>
    </row>
    <row r="22" spans="1:2">
      <c r="A22" s="139"/>
      <c r="B22" s="142"/>
    </row>
  </sheetData>
  <mergeCells count="3">
    <mergeCell ref="A12:A13"/>
    <mergeCell ref="A2:B7"/>
    <mergeCell ref="B12: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Cover</vt:lpstr>
      <vt:lpstr>14.1 Health Status &amp; Util</vt:lpstr>
      <vt:lpstr>15 Immunization</vt:lpstr>
      <vt:lpstr>16.1 Height and Weight</vt:lpstr>
      <vt:lpstr>16.2 Malaria and Anemia</vt:lpstr>
      <vt:lpstr>Interview_notes</vt:lpstr>
      <vt:lpstr>Flap</vt:lpstr>
      <vt:lpstr>Feuil1</vt:lpstr>
      <vt:lpstr>'14.1 Health Status &amp; Util'!Zone_d_impression</vt:lpstr>
      <vt:lpstr>'16.1 Height and Weight'!Zone_d_impression</vt:lpstr>
    </vt:vector>
  </TitlesOfParts>
  <Company>The World Bank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HRBF Impact Evaluation Network</dc:title>
  <dc:subject>Main Child Questionnaire</dc:subject>
  <dc:creator>Jennifer Sturdy</dc:creator>
  <cp:lastModifiedBy>Armande</cp:lastModifiedBy>
  <cp:lastPrinted>2010-09-28T17:52:53Z</cp:lastPrinted>
  <dcterms:created xsi:type="dcterms:W3CDTF">2008-11-06T14:40:36Z</dcterms:created>
  <dcterms:modified xsi:type="dcterms:W3CDTF">2010-10-12T17:48:15Z</dcterms:modified>
</cp:coreProperties>
</file>